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drawings/drawing2.xml" ContentType="application/vnd.openxmlformats-officedocument.drawing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ime\Power Smart Control, S.L\Smart magnetics - Documentos\Conexión Liván-Jaime\Funciones de conveniencia\Excel a csv\"/>
    </mc:Choice>
  </mc:AlternateContent>
  <xr:revisionPtr revIDLastSave="0" documentId="13_ncr:1_{09478280-F127-453A-B869-87BBB5409503}" xr6:coauthVersionLast="47" xr6:coauthVersionMax="47" xr10:uidLastSave="{00000000-0000-0000-0000-000000000000}"/>
  <bookViews>
    <workbookView xWindow="-120" yWindow="-120" windowWidth="29040" windowHeight="15720" tabRatio="572" xr2:uid="{4544229A-75F8-424B-A1D5-31A2FE2648F5}"/>
  </bookViews>
  <sheets>
    <sheet name="Unifilar" sheetId="1" r:id="rId1"/>
    <sheet name="Litz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8" i="2" l="1"/>
  <c r="K18" i="1"/>
  <c r="L22" i="2"/>
  <c r="I22" i="2"/>
  <c r="H22" i="2"/>
  <c r="E34" i="1"/>
  <c r="D34" i="1"/>
  <c r="E33" i="1"/>
  <c r="D33" i="1"/>
  <c r="E42" i="1"/>
  <c r="D42" i="1"/>
  <c r="L15" i="2" l="1"/>
  <c r="O15" i="2" s="1"/>
  <c r="I15" i="2"/>
  <c r="H15" i="2"/>
  <c r="E43" i="1"/>
  <c r="D43" i="1"/>
  <c r="E41" i="1"/>
  <c r="D41" i="1"/>
  <c r="E40" i="1"/>
  <c r="D40" i="1"/>
  <c r="E39" i="1"/>
  <c r="D39" i="1"/>
  <c r="D38" i="1"/>
  <c r="E38" i="1"/>
  <c r="E37" i="1"/>
  <c r="D37" i="1"/>
  <c r="E36" i="1"/>
  <c r="D36" i="1"/>
  <c r="D35" i="1"/>
  <c r="E35" i="1"/>
  <c r="H12" i="2"/>
  <c r="K28" i="2"/>
  <c r="J28" i="2"/>
  <c r="H27" i="2"/>
  <c r="E28" i="2"/>
  <c r="H37" i="2"/>
  <c r="E32" i="1"/>
  <c r="D32" i="1"/>
  <c r="E31" i="1"/>
  <c r="D31" i="1"/>
  <c r="E30" i="1"/>
  <c r="D30" i="1"/>
  <c r="E29" i="1"/>
  <c r="D29" i="1"/>
  <c r="E27" i="2"/>
  <c r="I27" i="2"/>
  <c r="E3" i="1"/>
  <c r="D3" i="1"/>
  <c r="K3" i="1"/>
  <c r="L30" i="2"/>
  <c r="I30" i="2"/>
  <c r="H30" i="2"/>
  <c r="L32" i="2"/>
  <c r="I32" i="2"/>
  <c r="H32" i="2"/>
  <c r="H33" i="2"/>
  <c r="I33" i="2"/>
  <c r="L33" i="2"/>
  <c r="L31" i="2"/>
  <c r="I31" i="2"/>
  <c r="H31" i="2"/>
  <c r="L29" i="2"/>
  <c r="I29" i="2"/>
  <c r="H29" i="2"/>
  <c r="L37" i="2"/>
  <c r="I37" i="2"/>
  <c r="L36" i="2"/>
  <c r="I36" i="2"/>
  <c r="H36" i="2"/>
  <c r="L35" i="2"/>
  <c r="I35" i="2"/>
  <c r="H35" i="2"/>
  <c r="L18" i="2"/>
  <c r="J18" i="2"/>
  <c r="H18" i="2" s="1"/>
  <c r="E18" i="2"/>
  <c r="I18" i="2"/>
  <c r="L17" i="2"/>
  <c r="J17" i="2"/>
  <c r="H17" i="2" s="1"/>
  <c r="E17" i="2"/>
  <c r="I17" i="2"/>
  <c r="L16" i="2"/>
  <c r="J16" i="2"/>
  <c r="H16" i="2" s="1"/>
  <c r="E16" i="2"/>
  <c r="I16" i="2"/>
  <c r="H19" i="2"/>
  <c r="I19" i="2"/>
  <c r="L19" i="2"/>
  <c r="H21" i="2"/>
  <c r="I21" i="2"/>
  <c r="I24" i="2"/>
  <c r="L21" i="2"/>
  <c r="K5" i="1"/>
  <c r="K14" i="1"/>
  <c r="G13" i="1"/>
  <c r="E13" i="1" s="1"/>
  <c r="K13" i="1"/>
  <c r="F13" i="1"/>
  <c r="F14" i="1"/>
  <c r="D14" i="1" s="1"/>
  <c r="G5" i="1"/>
  <c r="E5" i="1" s="1"/>
  <c r="F5" i="1"/>
  <c r="K6" i="1"/>
  <c r="F6" i="1"/>
  <c r="D6" i="1" s="1"/>
  <c r="K7" i="1"/>
  <c r="F7" i="1"/>
  <c r="D7" i="1" s="1"/>
  <c r="K8" i="1"/>
  <c r="F8" i="1"/>
  <c r="D8" i="1" s="1"/>
  <c r="K17" i="1"/>
  <c r="K16" i="1"/>
  <c r="F17" i="1"/>
  <c r="D17" i="1" s="1"/>
  <c r="F16" i="1"/>
  <c r="D16" i="1" s="1"/>
  <c r="K15" i="1"/>
  <c r="F15" i="1"/>
  <c r="D15" i="1" s="1"/>
  <c r="K9" i="1"/>
  <c r="F9" i="1"/>
  <c r="D9" i="1" s="1"/>
  <c r="K10" i="1"/>
  <c r="K11" i="1"/>
  <c r="F10" i="1"/>
  <c r="D10" i="1" s="1"/>
  <c r="F11" i="1"/>
  <c r="D11" i="1" s="1"/>
  <c r="L3" i="2"/>
  <c r="L14" i="2"/>
  <c r="L13" i="2"/>
  <c r="I14" i="2"/>
  <c r="H14" i="2"/>
  <c r="I13" i="2"/>
  <c r="H13" i="2"/>
  <c r="L12" i="2"/>
  <c r="O12" i="2" s="1"/>
  <c r="I12" i="2"/>
  <c r="L11" i="2"/>
  <c r="I11" i="2"/>
  <c r="H11" i="2"/>
  <c r="L9" i="2"/>
  <c r="I9" i="2"/>
  <c r="H9" i="2"/>
  <c r="L8" i="2"/>
  <c r="I8" i="2"/>
  <c r="H8" i="2"/>
  <c r="L7" i="2"/>
  <c r="I7" i="2"/>
  <c r="H7" i="2"/>
  <c r="L6" i="2"/>
  <c r="I6" i="2"/>
  <c r="H6" i="2"/>
  <c r="H24" i="2"/>
  <c r="I3" i="2"/>
  <c r="H3" i="2"/>
  <c r="K3" i="2"/>
  <c r="J3" i="2"/>
  <c r="L26" i="2"/>
  <c r="I26" i="2"/>
  <c r="H26" i="2"/>
  <c r="L34" i="2"/>
  <c r="L24" i="2"/>
  <c r="I34" i="2"/>
  <c r="H34" i="2"/>
  <c r="K4" i="1"/>
  <c r="K12" i="1"/>
  <c r="K19" i="1"/>
  <c r="K20" i="1"/>
  <c r="K21" i="1"/>
  <c r="K22" i="1"/>
  <c r="K23" i="1"/>
  <c r="K24" i="1"/>
  <c r="K25" i="1"/>
  <c r="K26" i="1"/>
  <c r="K27" i="1"/>
  <c r="K28" i="1"/>
  <c r="L2" i="2"/>
  <c r="I2" i="2"/>
  <c r="H2" i="2"/>
  <c r="K2" i="2"/>
  <c r="J2" i="2"/>
  <c r="L25" i="2"/>
  <c r="I25" i="2"/>
  <c r="H25" i="2"/>
  <c r="L23" i="2"/>
  <c r="I23" i="2"/>
  <c r="H23" i="2"/>
  <c r="L20" i="2"/>
  <c r="I20" i="2"/>
  <c r="H20" i="2"/>
  <c r="H4" i="2"/>
  <c r="K20" i="2"/>
  <c r="J20" i="2"/>
  <c r="J5" i="2"/>
  <c r="L10" i="2"/>
  <c r="L4" i="2"/>
  <c r="K4" i="2"/>
  <c r="J4" i="2"/>
  <c r="I4" i="2"/>
  <c r="I5" i="2"/>
  <c r="H5" i="2"/>
  <c r="K5" i="2"/>
  <c r="L5" i="2"/>
  <c r="O5" i="2" s="1"/>
  <c r="E2" i="1" l="1"/>
  <c r="D2" i="1"/>
  <c r="D13" i="1"/>
  <c r="D5" i="1"/>
</calcChain>
</file>

<file path=xl/sharedStrings.xml><?xml version="1.0" encoding="utf-8"?>
<sst xmlns="http://schemas.openxmlformats.org/spreadsheetml/2006/main" count="379" uniqueCount="110">
  <si>
    <t>Nombre</t>
  </si>
  <si>
    <t>Densidad (kg/m)</t>
  </si>
  <si>
    <t>Material</t>
  </si>
  <si>
    <t>¿Contemplado?</t>
  </si>
  <si>
    <t>Rectangular</t>
  </si>
  <si>
    <t>Diámetro externo o base con funda (m)</t>
  </si>
  <si>
    <t>Diámetro externo o base sin funda (m)</t>
  </si>
  <si>
    <t>Diámetro externo o altura con funda (m)</t>
  </si>
  <si>
    <t>Diámetro externo o altura sin funda (m)</t>
  </si>
  <si>
    <t>Precio (€/m)</t>
  </si>
  <si>
    <t>Geometría conductor</t>
  </si>
  <si>
    <t>Material funda</t>
  </si>
  <si>
    <t>polyamide</t>
  </si>
  <si>
    <t>Nylon-Nylon-6</t>
  </si>
  <si>
    <t>225x0.05</t>
  </si>
  <si>
    <t>270x0.05</t>
  </si>
  <si>
    <t>225x0.071</t>
  </si>
  <si>
    <t>405x0.071</t>
  </si>
  <si>
    <t>420x0.071</t>
  </si>
  <si>
    <t>525x0.071</t>
  </si>
  <si>
    <t>630x0.071</t>
  </si>
  <si>
    <t>735x0.071</t>
  </si>
  <si>
    <t>840x0.071</t>
  </si>
  <si>
    <t>945x0.071</t>
  </si>
  <si>
    <t>1260x0.071</t>
  </si>
  <si>
    <t>1575x0.071</t>
  </si>
  <si>
    <t>1890x0.071</t>
  </si>
  <si>
    <t>2205x0.071</t>
  </si>
  <si>
    <t>2835x0.071</t>
  </si>
  <si>
    <t>135x0.1</t>
  </si>
  <si>
    <t>350x0.1</t>
  </si>
  <si>
    <t>420x0.1</t>
  </si>
  <si>
    <t>735x0.1</t>
  </si>
  <si>
    <t>840x0.1</t>
  </si>
  <si>
    <t>945x0.1</t>
  </si>
  <si>
    <t>37x19x0.14</t>
  </si>
  <si>
    <t>72x19x0.14</t>
  </si>
  <si>
    <t>30x0.2</t>
  </si>
  <si>
    <t>50x0.2</t>
  </si>
  <si>
    <t>60x0.2</t>
  </si>
  <si>
    <t>90x0.2</t>
  </si>
  <si>
    <t>360x0.2</t>
  </si>
  <si>
    <t>800x0.2</t>
  </si>
  <si>
    <t>1200x0.2</t>
  </si>
  <si>
    <t>1400x0.2</t>
  </si>
  <si>
    <t>60x0.355</t>
  </si>
  <si>
    <t>Copper</t>
  </si>
  <si>
    <t>Aluminium</t>
  </si>
  <si>
    <t>Enameled copper awg11</t>
  </si>
  <si>
    <t>Enameled copper awg12</t>
  </si>
  <si>
    <t>Enameled copper awg15</t>
  </si>
  <si>
    <t>Enameled copper awg16</t>
  </si>
  <si>
    <t>Enameled copper awg18</t>
  </si>
  <si>
    <t>Enameled copper awg20</t>
  </si>
  <si>
    <t>Enameled copper awg21</t>
  </si>
  <si>
    <t>Enameled copper awg23</t>
  </si>
  <si>
    <t>Enameled copper awg24</t>
  </si>
  <si>
    <t>Enameled copper awg26</t>
  </si>
  <si>
    <t>Enameled copper awg28</t>
  </si>
  <si>
    <t>Enameled copper awg30</t>
  </si>
  <si>
    <t>Enameled copper awg31</t>
  </si>
  <si>
    <t>Enameled copper awg32</t>
  </si>
  <si>
    <t>Enameled aluminium awg18</t>
  </si>
  <si>
    <t>175x0.1</t>
  </si>
  <si>
    <t>Round</t>
  </si>
  <si>
    <t>Foil E100 x03</t>
  </si>
  <si>
    <t>Foil E100 x01</t>
  </si>
  <si>
    <t>Foil E100 x02</t>
  </si>
  <si>
    <t>Rectangular H+1CV4x3</t>
  </si>
  <si>
    <t>Rectangular H+1CV4.25x2</t>
  </si>
  <si>
    <t>Rectangular H+1CV 4.50x2.24</t>
  </si>
  <si>
    <t>Rectangular H+1CV 5.60x2.36</t>
  </si>
  <si>
    <t>Rectangular H+1CV 7.10x2.24</t>
  </si>
  <si>
    <t>Rectangular H 1.34x0.8</t>
  </si>
  <si>
    <t>Rectangular H 5x2</t>
  </si>
  <si>
    <t>Rectangular H 6x3</t>
  </si>
  <si>
    <t>Rectangular H 7x3</t>
  </si>
  <si>
    <t>Rectangular H 8x2</t>
  </si>
  <si>
    <t>Rectangular H 8x3</t>
  </si>
  <si>
    <t>Rectangular H+1CV 3.35x2.24</t>
  </si>
  <si>
    <t>Rectangular awg15 hx17</t>
  </si>
  <si>
    <t>Rectangular awg15 hx13</t>
  </si>
  <si>
    <t>Rectangular awg15 hx9</t>
  </si>
  <si>
    <t>Rectangular awg15 hx7</t>
  </si>
  <si>
    <t>Rectangular awg15 hx5</t>
  </si>
  <si>
    <t>Rectangular awg15 hx3</t>
  </si>
  <si>
    <t>Rectangular awg16 hx11 vx2</t>
  </si>
  <si>
    <t>Rectangular awg16 hx11</t>
  </si>
  <si>
    <t>Rectangular awg16 hx7</t>
  </si>
  <si>
    <t>Rectangular awg16 hx5</t>
  </si>
  <si>
    <t>Rectangular awg16 hx3</t>
  </si>
  <si>
    <t>Rectangular awg15 hx17 vx2</t>
  </si>
  <si>
    <t>Rectangular 2205x0.071 hx2</t>
  </si>
  <si>
    <t>Rectangular 2205x0.071 hx4</t>
  </si>
  <si>
    <t>Rectangular 2205x0.071 hx8</t>
  </si>
  <si>
    <t>420x0.08</t>
  </si>
  <si>
    <t>Contemplated?</t>
  </si>
  <si>
    <t>Name</t>
  </si>
  <si>
    <t>Conductor geometry</t>
  </si>
  <si>
    <t>External geometry</t>
  </si>
  <si>
    <t>Conductors</t>
  </si>
  <si>
    <t>Single diameter or base (m)</t>
  </si>
  <si>
    <t>Single diameter or height (m)</t>
  </si>
  <si>
    <t>External diameter or base with sleeve (m)</t>
  </si>
  <si>
    <t>External diameter or height with sleeve (m)</t>
  </si>
  <si>
    <t>External diameter or base without sleeve (m)</t>
  </si>
  <si>
    <t>External diameter or height without sleeve (m)</t>
  </si>
  <si>
    <t>Density (kg/m)</t>
  </si>
  <si>
    <t>Sleeve material</t>
  </si>
  <si>
    <t>Price (€/m)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</si>
</sst>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8"/>
      <color rgb="FF21212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11" fontId="0" fillId="0" borderId="0" xfId="0" applyNumberFormat="1"/>
    <xf numFmtId="0" fontId="1" fillId="0" borderId="0" xfId="0" applyFont="1"/>
    <xf numFmtId="2" fontId="0" fillId="0" borderId="0" xfId="0" applyNumberFormat="1"/>
    <xf numFmtId="0" fontId="2" fillId="0" borderId="0" xfId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/>
    <xf numFmtId="0" fontId="5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fmlaLink="$A$4" lockText="1" noThreeD="1"/>
</file>

<file path=xl/ctrlProps/ctrlProp2.xml><?xml version="1.0" encoding="utf-8"?>
<formControlPr xmlns="http://schemas.microsoft.com/office/spreadsheetml/2009/9/main" objectType="CheckBox" checked="Checked" fmlaLink="$A$12" lockText="1" noThreeD="1"/>
</file>

<file path=xl/ctrlProps/ctrlProp3.xml><?xml version="1.0" encoding="utf-8"?>
<formControlPr xmlns="http://schemas.microsoft.com/office/spreadsheetml/2009/9/main" objectType="CheckBox" fmlaLink="$A$21" lockText="1" noThreeD="1"/>
</file>

<file path=xl/ctrlProps/ctrlProp4.xml><?xml version="1.0" encoding="utf-8"?>
<formControlPr xmlns="http://schemas.microsoft.com/office/spreadsheetml/2009/9/main" objectType="CheckBox" fmlaLink="$A$24" lockText="1" noThreeD="1"/>
</file>

<file path=xl/ctrlProps/ctrlProp5.xml><?xml version="1.0" encoding="utf-8"?>
<formControlPr xmlns="http://schemas.microsoft.com/office/spreadsheetml/2009/9/main" objectType="CheckBox" fmlaLink="$A$28" lockText="1" noThreeD="1"/>
</file>

<file path=xl/ctrlProps/ctrlProp6.xml><?xml version="1.0" encoding="utf-8"?>
<formControlPr xmlns="http://schemas.microsoft.com/office/spreadsheetml/2009/9/main" objectType="CheckBox" fmlaLink="$A$26" lockText="1" noThreeD="1"/>
</file>

<file path=xl/ctrlProps/ctrlProp7.xml><?xml version="1.0" encoding="utf-8"?>
<formControlPr xmlns="http://schemas.microsoft.com/office/spreadsheetml/2009/9/main" objectType="CheckBox" fmlaLink="$A$27" lockText="1" noThreeD="1"/>
</file>

<file path=xl/ctrlProps/ctrlProp8.xml><?xml version="1.0" encoding="utf-8"?>
<formControlPr xmlns="http://schemas.microsoft.com/office/spreadsheetml/2009/9/main" objectType="CheckBox" fmlaLink="$A$25" lockText="1" noThreeD="1"/>
</file>

<file path=xl/ctrlProps/ctrlProp9.xml><?xml version="1.0" encoding="utf-8"?>
<formControlPr xmlns="http://schemas.microsoft.com/office/spreadsheetml/2009/9/main" objectType="CheckBox" fmlaLink="$A$23" lockText="1" noThreeD="1"/>
</file>

<file path=xl/ctrlProps/ctrlProp10.xml><?xml version="1.0" encoding="utf-8"?>
<formControlPr xmlns="http://schemas.microsoft.com/office/spreadsheetml/2009/9/main" objectType="CheckBox" fmlaLink="$A$22" lockText="1" noThreeD="1"/>
</file>

<file path=xl/ctrlProps/ctrlProp11.xml><?xml version="1.0" encoding="utf-8"?>
<formControlPr xmlns="http://schemas.microsoft.com/office/spreadsheetml/2009/9/main" objectType="CheckBox" fmlaLink="$A$20" lockText="1" noThreeD="1"/>
</file>

<file path=xl/ctrlProps/ctrlProp12.xml><?xml version="1.0" encoding="utf-8"?>
<formControlPr xmlns="http://schemas.microsoft.com/office/spreadsheetml/2009/9/main" objectType="CheckBox" fmlaLink="$A$11" lockText="1" noThreeD="1"/>
</file>

<file path=xl/ctrlProps/ctrlProp13.xml><?xml version="1.0" encoding="utf-8"?>
<formControlPr xmlns="http://schemas.microsoft.com/office/spreadsheetml/2009/9/main" objectType="CheckBox" fmlaLink="$A$10" lockText="1" noThreeD="1"/>
</file>

<file path=xl/ctrlProps/ctrlProp14.xml><?xml version="1.0" encoding="utf-8"?>
<formControlPr xmlns="http://schemas.microsoft.com/office/spreadsheetml/2009/9/main" objectType="CheckBox" fmlaLink="$A$9" lockText="1" noThreeD="1"/>
</file>

<file path=xl/ctrlProps/ctrlProp15.xml><?xml version="1.0" encoding="utf-8"?>
<formControlPr xmlns="http://schemas.microsoft.com/office/spreadsheetml/2009/9/main" objectType="CheckBox" fmlaLink="$A$17" lockText="1" noThreeD="1"/>
</file>

<file path=xl/ctrlProps/ctrlProp16.xml><?xml version="1.0" encoding="utf-8"?>
<formControlPr xmlns="http://schemas.microsoft.com/office/spreadsheetml/2009/9/main" objectType="CheckBox" fmlaLink="$A$15" lockText="1" noThreeD="1"/>
</file>

<file path=xl/ctrlProps/ctrlProp17.xml><?xml version="1.0" encoding="utf-8"?>
<formControlPr xmlns="http://schemas.microsoft.com/office/spreadsheetml/2009/9/main" objectType="CheckBox" fmlaLink="$A$16" lockText="1" noThreeD="1"/>
</file>

<file path=xl/ctrlProps/ctrlProp18.xml><?xml version="1.0" encoding="utf-8"?>
<formControlPr xmlns="http://schemas.microsoft.com/office/spreadsheetml/2009/9/main" objectType="CheckBox" fmlaLink="$A$8" lockText="1" noThreeD="1"/>
</file>

<file path=xl/ctrlProps/ctrlProp19.xml><?xml version="1.0" encoding="utf-8"?>
<formControlPr xmlns="http://schemas.microsoft.com/office/spreadsheetml/2009/9/main" objectType="CheckBox" fmlaLink="$A$7" lockText="1" noThreeD="1"/>
</file>

<file path=xl/ctrlProps/ctrlProp20.xml><?xml version="1.0" encoding="utf-8"?>
<formControlPr xmlns="http://schemas.microsoft.com/office/spreadsheetml/2009/9/main" objectType="CheckBox" fmlaLink="$A$7" lockText="1" noThreeD="1"/>
</file>

<file path=xl/ctrlProps/ctrlProp21.xml><?xml version="1.0" encoding="utf-8"?>
<formControlPr xmlns="http://schemas.microsoft.com/office/spreadsheetml/2009/9/main" objectType="CheckBox" fmlaLink="$A$6" lockText="1" noThreeD="1"/>
</file>

<file path=xl/ctrlProps/ctrlProp22.xml><?xml version="1.0" encoding="utf-8"?>
<formControlPr xmlns="http://schemas.microsoft.com/office/spreadsheetml/2009/9/main" objectType="CheckBox" fmlaLink="$A$7" lockText="1" noThreeD="1"/>
</file>

<file path=xl/ctrlProps/ctrlProp23.xml><?xml version="1.0" encoding="utf-8"?>
<formControlPr xmlns="http://schemas.microsoft.com/office/spreadsheetml/2009/9/main" objectType="CheckBox" fmlaLink="$A$5" lockText="1" noThreeD="1"/>
</file>

<file path=xl/ctrlProps/ctrlProp24.xml><?xml version="1.0" encoding="utf-8"?>
<formControlPr xmlns="http://schemas.microsoft.com/office/spreadsheetml/2009/9/main" objectType="CheckBox" fmlaLink="$A$14" lockText="1" noThreeD="1"/>
</file>

<file path=xl/ctrlProps/ctrlProp25.xml><?xml version="1.0" encoding="utf-8"?>
<formControlPr xmlns="http://schemas.microsoft.com/office/spreadsheetml/2009/9/main" objectType="CheckBox" fmlaLink="$A$13" lockText="1" noThreeD="1"/>
</file>

<file path=xl/ctrlProps/ctrlProp26.xml><?xml version="1.0" encoding="utf-8"?>
<formControlPr xmlns="http://schemas.microsoft.com/office/spreadsheetml/2009/9/main" objectType="CheckBox" fmlaLink="$A$29" lockText="1" noThreeD="1"/>
</file>

<file path=xl/ctrlProps/ctrlProp27.xml><?xml version="1.0" encoding="utf-8"?>
<formControlPr xmlns="http://schemas.microsoft.com/office/spreadsheetml/2009/9/main" objectType="CheckBox" fmlaLink="$A$30" lockText="1" noThreeD="1"/>
</file>

<file path=xl/ctrlProps/ctrlProp28.xml><?xml version="1.0" encoding="utf-8"?>
<formControlPr xmlns="http://schemas.microsoft.com/office/spreadsheetml/2009/9/main" objectType="CheckBox" fmlaLink="$A$31" lockText="1" noThreeD="1"/>
</file>

<file path=xl/ctrlProps/ctrlProp29.xml><?xml version="1.0" encoding="utf-8"?>
<formControlPr xmlns="http://schemas.microsoft.com/office/spreadsheetml/2009/9/main" objectType="CheckBox" fmlaLink="$A$36" lockText="1" noThreeD="1"/>
</file>

<file path=xl/ctrlProps/ctrlProp30.xml><?xml version="1.0" encoding="utf-8"?>
<formControlPr xmlns="http://schemas.microsoft.com/office/spreadsheetml/2009/9/main" objectType="CheckBox" fmlaLink="$A$35" lockText="1" noThreeD="1"/>
</file>

<file path=xl/ctrlProps/ctrlProp31.xml><?xml version="1.0" encoding="utf-8"?>
<formControlPr xmlns="http://schemas.microsoft.com/office/spreadsheetml/2009/9/main" objectType="CheckBox" fmlaLink="$A$37" lockText="1" noThreeD="1"/>
</file>

<file path=xl/ctrlProps/ctrlProp32.xml><?xml version="1.0" encoding="utf-8"?>
<formControlPr xmlns="http://schemas.microsoft.com/office/spreadsheetml/2009/9/main" objectType="CheckBox" fmlaLink="$A$38" lockText="1" noThreeD="1"/>
</file>

<file path=xl/ctrlProps/ctrlProp33.xml><?xml version="1.0" encoding="utf-8"?>
<formControlPr xmlns="http://schemas.microsoft.com/office/spreadsheetml/2009/9/main" objectType="CheckBox" fmlaLink="$A$39" lockText="1" noThreeD="1"/>
</file>

<file path=xl/ctrlProps/ctrlProp34.xml><?xml version="1.0" encoding="utf-8"?>
<formControlPr xmlns="http://schemas.microsoft.com/office/spreadsheetml/2009/9/main" objectType="CheckBox" fmlaLink="$A$40" lockText="1" noThreeD="1"/>
</file>

<file path=xl/ctrlProps/ctrlProp35.xml><?xml version="1.0" encoding="utf-8"?>
<formControlPr xmlns="http://schemas.microsoft.com/office/spreadsheetml/2009/9/main" objectType="CheckBox" fmlaLink="$A$40" lockText="1" noThreeD="1"/>
</file>

<file path=xl/ctrlProps/ctrlProp36.xml><?xml version="1.0" encoding="utf-8"?>
<formControlPr xmlns="http://schemas.microsoft.com/office/spreadsheetml/2009/9/main" objectType="CheckBox" fmlaLink="$A$41" lockText="1" noThreeD="1"/>
</file>

<file path=xl/ctrlProps/ctrlProp37.xml><?xml version="1.0" encoding="utf-8"?>
<formControlPr xmlns="http://schemas.microsoft.com/office/spreadsheetml/2009/9/main" objectType="CheckBox" fmlaLink="$A$40" lockText="1" noThreeD="1"/>
</file>

<file path=xl/ctrlProps/ctrlProp38.xml><?xml version="1.0" encoding="utf-8"?>
<formControlPr xmlns="http://schemas.microsoft.com/office/spreadsheetml/2009/9/main" objectType="CheckBox" fmlaLink="$A$41" lockText="1" noThreeD="1"/>
</file>

<file path=xl/ctrlProps/ctrlProp39.xml><?xml version="1.0" encoding="utf-8"?>
<formControlPr xmlns="http://schemas.microsoft.com/office/spreadsheetml/2009/9/main" objectType="CheckBox" fmlaLink="$A$40" lockText="1" noThreeD="1"/>
</file>

<file path=xl/ctrlProps/ctrlProp40.xml><?xml version="1.0" encoding="utf-8"?>
<formControlPr xmlns="http://schemas.microsoft.com/office/spreadsheetml/2009/9/main" objectType="CheckBox" fmlaLink="$A$42" lockText="1" noThreeD="1"/>
</file>

<file path=xl/ctrlProps/ctrlProp41.xml><?xml version="1.0" encoding="utf-8"?>
<formControlPr xmlns="http://schemas.microsoft.com/office/spreadsheetml/2009/9/main" objectType="CheckBox" fmlaLink="$A$32" lockText="1" noThreeD="1"/>
</file>

<file path=xl/ctrlProps/ctrlProp42.xml><?xml version="1.0" encoding="utf-8"?>
<formControlPr xmlns="http://schemas.microsoft.com/office/spreadsheetml/2009/9/main" objectType="CheckBox" fmlaLink="$A$33" lockText="1" noThreeD="1"/>
</file>

<file path=xl/ctrlProps/ctrlProp43.xml><?xml version="1.0" encoding="utf-8"?>
<formControlPr xmlns="http://schemas.microsoft.com/office/spreadsheetml/2009/9/main" objectType="CheckBox" fmlaLink="$A$34" lockText="1" noThreeD="1"/>
</file>

<file path=xl/ctrlProps/ctrlProp44.xml><?xml version="1.0" encoding="utf-8"?>
<formControlPr xmlns="http://schemas.microsoft.com/office/spreadsheetml/2009/9/main" objectType="CheckBox" fmlaLink="$A$3" lockText="1" noThreeD="1"/>
</file>

<file path=xl/ctrlProps/ctrlProp45.xml><?xml version="1.0" encoding="utf-8"?>
<formControlPr xmlns="http://schemas.microsoft.com/office/spreadsheetml/2009/9/main" objectType="CheckBox" fmlaLink="$A$2" lockText="1" noThreeD="1"/>
</file>

<file path=xl/ctrlProps/ctrlProp46.xml><?xml version="1.0" encoding="utf-8"?>
<formControlPr xmlns="http://schemas.microsoft.com/office/spreadsheetml/2009/9/main" objectType="CheckBox" fmlaLink="$A$19" lockText="1" noThreeD="1"/>
</file>

<file path=xl/ctrlProps/ctrlProp47.xml><?xml version="1.0" encoding="utf-8"?>
<formControlPr xmlns="http://schemas.microsoft.com/office/spreadsheetml/2009/9/main" objectType="CheckBox" fmlaLink="$A$18" lockText="1" noThreeD="1"/>
</file>

<file path=xl/ctrlProps/ctrlProp48.xml><?xml version="1.0" encoding="utf-8"?>
<formControlPr xmlns="http://schemas.microsoft.com/office/spreadsheetml/2009/9/main" objectType="CheckBox" fmlaLink="$A$40" lockText="1" noThreeD="1"/>
</file>

<file path=xl/ctrlProps/ctrlProp49.xml><?xml version="1.0" encoding="utf-8"?>
<formControlPr xmlns="http://schemas.microsoft.com/office/spreadsheetml/2009/9/main" objectType="CheckBox" fmlaLink="$A$41" lockText="1" noThreeD="1"/>
</file>

<file path=xl/ctrlProps/ctrlProp50.xml><?xml version="1.0" encoding="utf-8"?>
<formControlPr xmlns="http://schemas.microsoft.com/office/spreadsheetml/2009/9/main" objectType="CheckBox" fmlaLink="$A$40" lockText="1" noThreeD="1"/>
</file>

<file path=xl/ctrlProps/ctrlProp51.xml><?xml version="1.0" encoding="utf-8"?>
<formControlPr xmlns="http://schemas.microsoft.com/office/spreadsheetml/2009/9/main" objectType="CheckBox" fmlaLink="$A$43" lockText="1" noThreeD="1"/>
</file>

<file path=xl/ctrlProps/ctrlProp52.xml><?xml version="1.0" encoding="utf-8"?>
<formControlPr xmlns="http://schemas.microsoft.com/office/spreadsheetml/2009/9/main" objectType="CheckBox" fmlaLink="$A$5" lockText="1" noThreeD="1"/>
</file>

<file path=xl/ctrlProps/ctrlProp53.xml><?xml version="1.0" encoding="utf-8"?>
<formControlPr xmlns="http://schemas.microsoft.com/office/spreadsheetml/2009/9/main" objectType="CheckBox" fmlaLink="$A$4" lockText="1" noThreeD="1"/>
</file>

<file path=xl/ctrlProps/ctrlProp54.xml><?xml version="1.0" encoding="utf-8"?>
<formControlPr xmlns="http://schemas.microsoft.com/office/spreadsheetml/2009/9/main" objectType="CheckBox" fmlaLink="$A$10" lockText="1" noThreeD="1"/>
</file>

<file path=xl/ctrlProps/ctrlProp55.xml><?xml version="1.0" encoding="utf-8"?>
<formControlPr xmlns="http://schemas.microsoft.com/office/spreadsheetml/2009/9/main" objectType="CheckBox" fmlaLink="$A$25" lockText="1" noThreeD="1"/>
</file>

<file path=xl/ctrlProps/ctrlProp56.xml><?xml version="1.0" encoding="utf-8"?>
<formControlPr xmlns="http://schemas.microsoft.com/office/spreadsheetml/2009/9/main" objectType="CheckBox" fmlaLink="$A$2" lockText="1" noThreeD="1"/>
</file>

<file path=xl/ctrlProps/ctrlProp57.xml><?xml version="1.0" encoding="utf-8"?>
<formControlPr xmlns="http://schemas.microsoft.com/office/spreadsheetml/2009/9/main" objectType="CheckBox" fmlaLink="$A$34" lockText="1" noThreeD="1"/>
</file>

<file path=xl/ctrlProps/ctrlProp58.xml><?xml version="1.0" encoding="utf-8"?>
<formControlPr xmlns="http://schemas.microsoft.com/office/spreadsheetml/2009/9/main" objectType="CheckBox" fmlaLink="$A$24" lockText="1" noThreeD="1"/>
</file>

<file path=xl/ctrlProps/ctrlProp59.xml><?xml version="1.0" encoding="utf-8"?>
<formControlPr xmlns="http://schemas.microsoft.com/office/spreadsheetml/2009/9/main" objectType="CheckBox" fmlaLink="$A$26" lockText="1" noThreeD="1"/>
</file>

<file path=xl/ctrlProps/ctrlProp60.xml><?xml version="1.0" encoding="utf-8"?>
<formControlPr xmlns="http://schemas.microsoft.com/office/spreadsheetml/2009/9/main" objectType="CheckBox" fmlaLink="$A$3" lockText="1" noThreeD="1"/>
</file>

<file path=xl/ctrlProps/ctrlProp61.xml><?xml version="1.0" encoding="utf-8"?>
<formControlPr xmlns="http://schemas.microsoft.com/office/spreadsheetml/2009/9/main" objectType="CheckBox" fmlaLink="$A$6" lockText="1" noThreeD="1"/>
</file>

<file path=xl/ctrlProps/ctrlProp62.xml><?xml version="1.0" encoding="utf-8"?>
<formControlPr xmlns="http://schemas.microsoft.com/office/spreadsheetml/2009/9/main" objectType="CheckBox" fmlaLink="$A$7" lockText="1" noThreeD="1"/>
</file>

<file path=xl/ctrlProps/ctrlProp63.xml><?xml version="1.0" encoding="utf-8"?>
<formControlPr xmlns="http://schemas.microsoft.com/office/spreadsheetml/2009/9/main" objectType="CheckBox" fmlaLink="$A$6" lockText="1" noThreeD="1"/>
</file>

<file path=xl/ctrlProps/ctrlProp64.xml><?xml version="1.0" encoding="utf-8"?>
<formControlPr xmlns="http://schemas.microsoft.com/office/spreadsheetml/2009/9/main" objectType="CheckBox" fmlaLink="$A$8" lockText="1" noThreeD="1"/>
</file>

<file path=xl/ctrlProps/ctrlProp65.xml><?xml version="1.0" encoding="utf-8"?>
<formControlPr xmlns="http://schemas.microsoft.com/office/spreadsheetml/2009/9/main" objectType="CheckBox" fmlaLink="$A$6" lockText="1" noThreeD="1"/>
</file>

<file path=xl/ctrlProps/ctrlProp66.xml><?xml version="1.0" encoding="utf-8"?>
<formControlPr xmlns="http://schemas.microsoft.com/office/spreadsheetml/2009/9/main" objectType="CheckBox" fmlaLink="$A$9" lockText="1" noThreeD="1"/>
</file>

<file path=xl/ctrlProps/ctrlProp67.xml><?xml version="1.0" encoding="utf-8"?>
<formControlPr xmlns="http://schemas.microsoft.com/office/spreadsheetml/2009/9/main" objectType="CheckBox" fmlaLink="$A$6" lockText="1" noThreeD="1"/>
</file>

<file path=xl/ctrlProps/ctrlProp68.xml><?xml version="1.0" encoding="utf-8"?>
<formControlPr xmlns="http://schemas.microsoft.com/office/spreadsheetml/2009/9/main" objectType="CheckBox" fmlaLink="$A$11" lockText="1" noThreeD="1"/>
</file>

<file path=xl/ctrlProps/ctrlProp69.xml><?xml version="1.0" encoding="utf-8"?>
<formControlPr xmlns="http://schemas.microsoft.com/office/spreadsheetml/2009/9/main" objectType="CheckBox" fmlaLink="$A$6" lockText="1" noThreeD="1"/>
</file>

<file path=xl/ctrlProps/ctrlProp70.xml><?xml version="1.0" encoding="utf-8"?>
<formControlPr xmlns="http://schemas.microsoft.com/office/spreadsheetml/2009/9/main" objectType="CheckBox" fmlaLink="$A$12" lockText="1" noThreeD="1"/>
</file>

<file path=xl/ctrlProps/ctrlProp71.xml><?xml version="1.0" encoding="utf-8"?>
<formControlPr xmlns="http://schemas.microsoft.com/office/spreadsheetml/2009/9/main" objectType="CheckBox" fmlaLink="$A$6" lockText="1" noThreeD="1"/>
</file>

<file path=xl/ctrlProps/ctrlProp72.xml><?xml version="1.0" encoding="utf-8"?>
<formControlPr xmlns="http://schemas.microsoft.com/office/spreadsheetml/2009/9/main" objectType="CheckBox" fmlaLink="$A$13" lockText="1" noThreeD="1"/>
</file>

<file path=xl/ctrlProps/ctrlProp73.xml><?xml version="1.0" encoding="utf-8"?>
<formControlPr xmlns="http://schemas.microsoft.com/office/spreadsheetml/2009/9/main" objectType="CheckBox" fmlaLink="$A$6" lockText="1" noThreeD="1"/>
</file>

<file path=xl/ctrlProps/ctrlProp74.xml><?xml version="1.0" encoding="utf-8"?>
<formControlPr xmlns="http://schemas.microsoft.com/office/spreadsheetml/2009/9/main" objectType="CheckBox" fmlaLink="$A$14" lockText="1" noThreeD="1"/>
</file>

<file path=xl/ctrlProps/ctrlProp75.xml><?xml version="1.0" encoding="utf-8"?>
<formControlPr xmlns="http://schemas.microsoft.com/office/spreadsheetml/2009/9/main" objectType="CheckBox" fmlaLink="$A$6" lockText="1" noThreeD="1"/>
</file>

<file path=xl/ctrlProps/ctrlProp76.xml><?xml version="1.0" encoding="utf-8"?>
<formControlPr xmlns="http://schemas.microsoft.com/office/spreadsheetml/2009/9/main" objectType="CheckBox" fmlaLink="$A$16" lockText="1" noThreeD="1"/>
</file>

<file path=xl/ctrlProps/ctrlProp77.xml><?xml version="1.0" encoding="utf-8"?>
<formControlPr xmlns="http://schemas.microsoft.com/office/spreadsheetml/2009/9/main" objectType="CheckBox" fmlaLink="$A$6" lockText="1" noThreeD="1"/>
</file>

<file path=xl/ctrlProps/ctrlProp78.xml><?xml version="1.0" encoding="utf-8"?>
<formControlPr xmlns="http://schemas.microsoft.com/office/spreadsheetml/2009/9/main" objectType="CheckBox" fmlaLink="$A$19" lockText="1" noThreeD="1"/>
</file>

<file path=xl/ctrlProps/ctrlProp79.xml><?xml version="1.0" encoding="utf-8"?>
<formControlPr xmlns="http://schemas.microsoft.com/office/spreadsheetml/2009/9/main" objectType="CheckBox" fmlaLink="$A$21" lockText="1" noThreeD="1"/>
</file>

<file path=xl/ctrlProps/ctrlProp80.xml><?xml version="1.0" encoding="utf-8"?>
<formControlPr xmlns="http://schemas.microsoft.com/office/spreadsheetml/2009/9/main" objectType="CheckBox" fmlaLink="$A$6" lockText="1" noThreeD="1"/>
</file>

<file path=xl/ctrlProps/ctrlProp81.xml><?xml version="1.0" encoding="utf-8"?>
<formControlPr xmlns="http://schemas.microsoft.com/office/spreadsheetml/2009/9/main" objectType="CheckBox" fmlaLink="$A$17" lockText="1" noThreeD="1"/>
</file>

<file path=xl/ctrlProps/ctrlProp82.xml><?xml version="1.0" encoding="utf-8"?>
<formControlPr xmlns="http://schemas.microsoft.com/office/spreadsheetml/2009/9/main" objectType="CheckBox" fmlaLink="$A$6" lockText="1" noThreeD="1"/>
</file>

<file path=xl/ctrlProps/ctrlProp83.xml><?xml version="1.0" encoding="utf-8"?>
<formControlPr xmlns="http://schemas.microsoft.com/office/spreadsheetml/2009/9/main" objectType="CheckBox" fmlaLink="$A$18" lockText="1" noThreeD="1"/>
</file>

<file path=xl/ctrlProps/ctrlProp84.xml><?xml version="1.0" encoding="utf-8"?>
<formControlPr xmlns="http://schemas.microsoft.com/office/spreadsheetml/2009/9/main" objectType="CheckBox" fmlaLink="$A$33" lockText="1" noThreeD="1"/>
</file>

<file path=xl/ctrlProps/ctrlProp85.xml><?xml version="1.0" encoding="utf-8"?>
<formControlPr xmlns="http://schemas.microsoft.com/office/spreadsheetml/2009/9/main" objectType="CheckBox" fmlaLink="$A$35" lockText="1" noThreeD="1"/>
</file>

<file path=xl/ctrlProps/ctrlProp86.xml><?xml version="1.0" encoding="utf-8"?>
<formControlPr xmlns="http://schemas.microsoft.com/office/spreadsheetml/2009/9/main" objectType="CheckBox" fmlaLink="$A$36" lockText="1" noThreeD="1"/>
</file>

<file path=xl/ctrlProps/ctrlProp87.xml><?xml version="1.0" encoding="utf-8"?>
<formControlPr xmlns="http://schemas.microsoft.com/office/spreadsheetml/2009/9/main" objectType="CheckBox" fmlaLink="$A$37" lockText="1" noThreeD="1"/>
</file>

<file path=xl/ctrlProps/ctrlProp88.xml><?xml version="1.0" encoding="utf-8"?>
<formControlPr xmlns="http://schemas.microsoft.com/office/spreadsheetml/2009/9/main" objectType="CheckBox" fmlaLink="$A$29" lockText="1" noThreeD="1"/>
</file>

<file path=xl/ctrlProps/ctrlProp89.xml><?xml version="1.0" encoding="utf-8"?>
<formControlPr xmlns="http://schemas.microsoft.com/office/spreadsheetml/2009/9/main" objectType="CheckBox" fmlaLink="$A$31" lockText="1" noThreeD="1"/>
</file>

<file path=xl/ctrlProps/ctrlProp90.xml><?xml version="1.0" encoding="utf-8"?>
<formControlPr xmlns="http://schemas.microsoft.com/office/spreadsheetml/2009/9/main" objectType="CheckBox" fmlaLink="$A$32" lockText="1" noThreeD="1"/>
</file>

<file path=xl/ctrlProps/ctrlProp91.xml><?xml version="1.0" encoding="utf-8"?>
<formControlPr xmlns="http://schemas.microsoft.com/office/spreadsheetml/2009/9/main" objectType="CheckBox" fmlaLink="$A$30" lockText="1" noThreeD="1"/>
</file>

<file path=xl/ctrlProps/ctrlProp92.xml><?xml version="1.0" encoding="utf-8"?>
<formControlPr xmlns="http://schemas.microsoft.com/office/spreadsheetml/2009/9/main" objectType="CheckBox" fmlaLink="$A$27" lockText="1" noThreeD="1"/>
</file>

<file path=xl/ctrlProps/ctrlProp93.xml><?xml version="1.0" encoding="utf-8"?>
<formControlPr xmlns="http://schemas.microsoft.com/office/spreadsheetml/2009/9/main" objectType="CheckBox" fmlaLink="$A$6" lockText="1" noThreeD="1"/>
</file>

<file path=xl/ctrlProps/ctrlProp94.xml><?xml version="1.0" encoding="utf-8"?>
<formControlPr xmlns="http://schemas.microsoft.com/office/spreadsheetml/2009/9/main" objectType="CheckBox" fmlaLink="$A$15" lockText="1" noThreeD="1"/>
</file>

<file path=xl/ctrlProps/ctrlProp95.xml><?xml version="1.0" encoding="utf-8"?>
<formControlPr xmlns="http://schemas.microsoft.com/office/spreadsheetml/2009/9/main" objectType="CheckBox" fmlaLink="$A$28" lockText="1" noThreeD="1"/>
</file>

<file path=xl/ctrlProps/ctrlProp96.xml><?xml version="1.0" encoding="utf-8"?>
<formControlPr xmlns="http://schemas.microsoft.com/office/spreadsheetml/2009/9/main" objectType="CheckBox" fmlaLink="$A$23" lockText="1" noThreeD="1"/>
</file>

<file path=xl/ctrlProps/ctrlProp97.xml><?xml version="1.0" encoding="utf-8"?>
<formControlPr xmlns="http://schemas.microsoft.com/office/spreadsheetml/2009/9/main" objectType="CheckBox" fmlaLink="$A$22" lockText="1" noThreeD="1"/>
</file>

<file path=xl/ctrlProps/ctrlProp98.xml><?xml version="1.0" encoding="utf-8"?>
<formControlPr xmlns="http://schemas.microsoft.com/office/spreadsheetml/2009/9/main" objectType="CheckBox" fmlaLink="$A$20" lockText="1" noThreeD="1"/>
</file>

<file path=xl/ctrlProps/ctrlProp99.xml><?xml version="1.0" encoding="utf-8"?>
<formControlPr xmlns="http://schemas.microsoft.com/office/spreadsheetml/2009/9/main" objectType="CheckBox" fmlaLink="$A$6" lockText="1" noThreeD="1"/>
</file>

<file path=xl/ctrlProps/ctrlProp100.xml><?xml version="1.0" encoding="utf-8"?>
<formControlPr xmlns="http://schemas.microsoft.com/office/spreadsheetml/2009/9/main" objectType="CheckBox" fmlaLink="$A$38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</xdr:row>
          <xdr:rowOff>19050</xdr:rowOff>
        </xdr:from>
        <xdr:to>
          <xdr:col>0</xdr:col>
          <xdr:colOff>704850</xdr:colOff>
          <xdr:row>4</xdr:row>
          <xdr:rowOff>0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0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11</xdr:row>
          <xdr:rowOff>19050</xdr:rowOff>
        </xdr:from>
        <xdr:to>
          <xdr:col>0</xdr:col>
          <xdr:colOff>704850</xdr:colOff>
          <xdr:row>12</xdr:row>
          <xdr:rowOff>0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0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18</xdr:row>
          <xdr:rowOff>19050</xdr:rowOff>
        </xdr:from>
        <xdr:to>
          <xdr:col>0</xdr:col>
          <xdr:colOff>704850</xdr:colOff>
          <xdr:row>19</xdr:row>
          <xdr:rowOff>0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0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20</xdr:row>
          <xdr:rowOff>19050</xdr:rowOff>
        </xdr:from>
        <xdr:to>
          <xdr:col>0</xdr:col>
          <xdr:colOff>704850</xdr:colOff>
          <xdr:row>21</xdr:row>
          <xdr:rowOff>0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0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23</xdr:row>
          <xdr:rowOff>19050</xdr:rowOff>
        </xdr:from>
        <xdr:to>
          <xdr:col>0</xdr:col>
          <xdr:colOff>704850</xdr:colOff>
          <xdr:row>24</xdr:row>
          <xdr:rowOff>0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0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27</xdr:row>
          <xdr:rowOff>19050</xdr:rowOff>
        </xdr:from>
        <xdr:to>
          <xdr:col>0</xdr:col>
          <xdr:colOff>704850</xdr:colOff>
          <xdr:row>28</xdr:row>
          <xdr:rowOff>0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0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25</xdr:row>
          <xdr:rowOff>19050</xdr:rowOff>
        </xdr:from>
        <xdr:to>
          <xdr:col>0</xdr:col>
          <xdr:colOff>704850</xdr:colOff>
          <xdr:row>26</xdr:row>
          <xdr:rowOff>0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0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26</xdr:row>
          <xdr:rowOff>19050</xdr:rowOff>
        </xdr:from>
        <xdr:to>
          <xdr:col>0</xdr:col>
          <xdr:colOff>704850</xdr:colOff>
          <xdr:row>27</xdr:row>
          <xdr:rowOff>0</xdr:rowOff>
        </xdr:to>
        <xdr:sp macro="" textlink="">
          <xdr:nvSpPr>
            <xdr:cNvPr id="3090" name="Check Box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0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24</xdr:row>
          <xdr:rowOff>19050</xdr:rowOff>
        </xdr:from>
        <xdr:to>
          <xdr:col>0</xdr:col>
          <xdr:colOff>704850</xdr:colOff>
          <xdr:row>25</xdr:row>
          <xdr:rowOff>0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0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22</xdr:row>
          <xdr:rowOff>19050</xdr:rowOff>
        </xdr:from>
        <xdr:to>
          <xdr:col>0</xdr:col>
          <xdr:colOff>704850</xdr:colOff>
          <xdr:row>23</xdr:row>
          <xdr:rowOff>0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0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21</xdr:row>
          <xdr:rowOff>19050</xdr:rowOff>
        </xdr:from>
        <xdr:to>
          <xdr:col>0</xdr:col>
          <xdr:colOff>704850</xdr:colOff>
          <xdr:row>22</xdr:row>
          <xdr:rowOff>0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0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19</xdr:row>
          <xdr:rowOff>19050</xdr:rowOff>
        </xdr:from>
        <xdr:to>
          <xdr:col>0</xdr:col>
          <xdr:colOff>704850</xdr:colOff>
          <xdr:row>20</xdr:row>
          <xdr:rowOff>0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0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10</xdr:row>
          <xdr:rowOff>19050</xdr:rowOff>
        </xdr:from>
        <xdr:to>
          <xdr:col>0</xdr:col>
          <xdr:colOff>704850</xdr:colOff>
          <xdr:row>11</xdr:row>
          <xdr:rowOff>0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0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9</xdr:row>
          <xdr:rowOff>19050</xdr:rowOff>
        </xdr:from>
        <xdr:to>
          <xdr:col>0</xdr:col>
          <xdr:colOff>704850</xdr:colOff>
          <xdr:row>10</xdr:row>
          <xdr:rowOff>0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0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8</xdr:row>
          <xdr:rowOff>19050</xdr:rowOff>
        </xdr:from>
        <xdr:to>
          <xdr:col>0</xdr:col>
          <xdr:colOff>704850</xdr:colOff>
          <xdr:row>9</xdr:row>
          <xdr:rowOff>0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0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16</xdr:row>
          <xdr:rowOff>19050</xdr:rowOff>
        </xdr:from>
        <xdr:to>
          <xdr:col>0</xdr:col>
          <xdr:colOff>704850</xdr:colOff>
          <xdr:row>17</xdr:row>
          <xdr:rowOff>0</xdr:rowOff>
        </xdr:to>
        <xdr:sp macro="" textlink="">
          <xdr:nvSpPr>
            <xdr:cNvPr id="3098" name="Check Box 26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00000000-0008-0000-0000-00001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14</xdr:row>
          <xdr:rowOff>19050</xdr:rowOff>
        </xdr:from>
        <xdr:to>
          <xdr:col>0</xdr:col>
          <xdr:colOff>704850</xdr:colOff>
          <xdr:row>15</xdr:row>
          <xdr:rowOff>0</xdr:rowOff>
        </xdr:to>
        <xdr:sp macro="" textlink="">
          <xdr:nvSpPr>
            <xdr:cNvPr id="3099" name="Check Box 27" hidden="1">
              <a:extLst>
                <a:ext uri="{63B3BB69-23CF-44E3-9099-C40C66FF867C}">
                  <a14:compatExt spid="_x0000_s3099"/>
                </a:ext>
                <a:ext uri="{FF2B5EF4-FFF2-40B4-BE49-F238E27FC236}">
                  <a16:creationId xmlns:a16="http://schemas.microsoft.com/office/drawing/2014/main" id="{00000000-0008-0000-0000-00001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15</xdr:row>
          <xdr:rowOff>19050</xdr:rowOff>
        </xdr:from>
        <xdr:to>
          <xdr:col>0</xdr:col>
          <xdr:colOff>704850</xdr:colOff>
          <xdr:row>16</xdr:row>
          <xdr:rowOff>0</xdr:rowOff>
        </xdr:to>
        <xdr:sp macro="" textlink="">
          <xdr:nvSpPr>
            <xdr:cNvPr id="3100" name="Check Box 28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00000000-0008-0000-0000-00001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7</xdr:row>
          <xdr:rowOff>19050</xdr:rowOff>
        </xdr:from>
        <xdr:to>
          <xdr:col>0</xdr:col>
          <xdr:colOff>704850</xdr:colOff>
          <xdr:row>8</xdr:row>
          <xdr:rowOff>0</xdr:rowOff>
        </xdr:to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0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6</xdr:row>
          <xdr:rowOff>19050</xdr:rowOff>
        </xdr:from>
        <xdr:to>
          <xdr:col>0</xdr:col>
          <xdr:colOff>704850</xdr:colOff>
          <xdr:row>7</xdr:row>
          <xdr:rowOff>0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0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5</xdr:row>
          <xdr:rowOff>19050</xdr:rowOff>
        </xdr:from>
        <xdr:to>
          <xdr:col>0</xdr:col>
          <xdr:colOff>704850</xdr:colOff>
          <xdr:row>6</xdr:row>
          <xdr:rowOff>0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0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5</xdr:row>
          <xdr:rowOff>19050</xdr:rowOff>
        </xdr:from>
        <xdr:to>
          <xdr:col>0</xdr:col>
          <xdr:colOff>704850</xdr:colOff>
          <xdr:row>6</xdr:row>
          <xdr:rowOff>0</xdr:rowOff>
        </xdr:to>
        <xdr:sp macro="" textlink="">
          <xdr:nvSpPr>
            <xdr:cNvPr id="3104" name="Check Box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0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</xdr:row>
          <xdr:rowOff>19050</xdr:rowOff>
        </xdr:from>
        <xdr:to>
          <xdr:col>0</xdr:col>
          <xdr:colOff>704850</xdr:colOff>
          <xdr:row>5</xdr:row>
          <xdr:rowOff>0</xdr:rowOff>
        </xdr:to>
        <xdr:sp macro="" textlink="">
          <xdr:nvSpPr>
            <xdr:cNvPr id="3105" name="Check Box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0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</xdr:row>
          <xdr:rowOff>19050</xdr:rowOff>
        </xdr:from>
        <xdr:to>
          <xdr:col>0</xdr:col>
          <xdr:colOff>704850</xdr:colOff>
          <xdr:row>5</xdr:row>
          <xdr:rowOff>0</xdr:rowOff>
        </xdr:to>
        <xdr:sp macro="" textlink="">
          <xdr:nvSpPr>
            <xdr:cNvPr id="3106" name="Check Box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0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13</xdr:row>
          <xdr:rowOff>19050</xdr:rowOff>
        </xdr:from>
        <xdr:to>
          <xdr:col>0</xdr:col>
          <xdr:colOff>704850</xdr:colOff>
          <xdr:row>14</xdr:row>
          <xdr:rowOff>0</xdr:rowOff>
        </xdr:to>
        <xdr:sp macro="" textlink="">
          <xdr:nvSpPr>
            <xdr:cNvPr id="3107" name="Check Box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0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12</xdr:row>
          <xdr:rowOff>19050</xdr:rowOff>
        </xdr:from>
        <xdr:to>
          <xdr:col>0</xdr:col>
          <xdr:colOff>704850</xdr:colOff>
          <xdr:row>13</xdr:row>
          <xdr:rowOff>0</xdr:rowOff>
        </xdr:to>
        <xdr:sp macro="" textlink="">
          <xdr:nvSpPr>
            <xdr:cNvPr id="3108" name="Check Box 36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id="{00000000-0008-0000-0000-00002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</xdr:row>
          <xdr:rowOff>19050</xdr:rowOff>
        </xdr:from>
        <xdr:to>
          <xdr:col>0</xdr:col>
          <xdr:colOff>704850</xdr:colOff>
          <xdr:row>3</xdr:row>
          <xdr:rowOff>0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0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28</xdr:row>
          <xdr:rowOff>19050</xdr:rowOff>
        </xdr:from>
        <xdr:to>
          <xdr:col>0</xdr:col>
          <xdr:colOff>704850</xdr:colOff>
          <xdr:row>29</xdr:row>
          <xdr:rowOff>0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0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29</xdr:row>
          <xdr:rowOff>19050</xdr:rowOff>
        </xdr:from>
        <xdr:to>
          <xdr:col>0</xdr:col>
          <xdr:colOff>704850</xdr:colOff>
          <xdr:row>30</xdr:row>
          <xdr:rowOff>0</xdr:rowOff>
        </xdr:to>
        <xdr:sp macro="" textlink="">
          <xdr:nvSpPr>
            <xdr:cNvPr id="3111" name="Check Box 39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00000000-0008-0000-0000-00002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30</xdr:row>
          <xdr:rowOff>19050</xdr:rowOff>
        </xdr:from>
        <xdr:to>
          <xdr:col>0</xdr:col>
          <xdr:colOff>704850</xdr:colOff>
          <xdr:row>31</xdr:row>
          <xdr:rowOff>0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0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31</xdr:row>
          <xdr:rowOff>19050</xdr:rowOff>
        </xdr:from>
        <xdr:to>
          <xdr:col>0</xdr:col>
          <xdr:colOff>704850</xdr:colOff>
          <xdr:row>32</xdr:row>
          <xdr:rowOff>0</xdr:rowOff>
        </xdr:to>
        <xdr:sp macro="" textlink="">
          <xdr:nvSpPr>
            <xdr:cNvPr id="3113" name="Check Box 41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00000000-0008-0000-0000-00002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35</xdr:row>
          <xdr:rowOff>19050</xdr:rowOff>
        </xdr:from>
        <xdr:to>
          <xdr:col>0</xdr:col>
          <xdr:colOff>704850</xdr:colOff>
          <xdr:row>36</xdr:row>
          <xdr:rowOff>0</xdr:rowOff>
        </xdr:to>
        <xdr:sp macro="" textlink="">
          <xdr:nvSpPr>
            <xdr:cNvPr id="3114" name="Check Box 42" hidden="1">
              <a:extLst>
                <a:ext uri="{63B3BB69-23CF-44E3-9099-C40C66FF867C}">
                  <a14:compatExt spid="_x0000_s3114"/>
                </a:ext>
                <a:ext uri="{FF2B5EF4-FFF2-40B4-BE49-F238E27FC236}">
                  <a16:creationId xmlns:a16="http://schemas.microsoft.com/office/drawing/2014/main" id="{00000000-0008-0000-0000-00002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34</xdr:row>
          <xdr:rowOff>19050</xdr:rowOff>
        </xdr:from>
        <xdr:to>
          <xdr:col>0</xdr:col>
          <xdr:colOff>704850</xdr:colOff>
          <xdr:row>35</xdr:row>
          <xdr:rowOff>0</xdr:rowOff>
        </xdr:to>
        <xdr:sp macro="" textlink="">
          <xdr:nvSpPr>
            <xdr:cNvPr id="3115" name="Check Box 43" hidden="1">
              <a:extLst>
                <a:ext uri="{63B3BB69-23CF-44E3-9099-C40C66FF867C}">
                  <a14:compatExt spid="_x0000_s3115"/>
                </a:ext>
                <a:ext uri="{FF2B5EF4-FFF2-40B4-BE49-F238E27FC236}">
                  <a16:creationId xmlns:a16="http://schemas.microsoft.com/office/drawing/2014/main" id="{00000000-0008-0000-0000-00002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36</xdr:row>
          <xdr:rowOff>19050</xdr:rowOff>
        </xdr:from>
        <xdr:to>
          <xdr:col>0</xdr:col>
          <xdr:colOff>704850</xdr:colOff>
          <xdr:row>37</xdr:row>
          <xdr:rowOff>0</xdr:rowOff>
        </xdr:to>
        <xdr:sp macro="" textlink="">
          <xdr:nvSpPr>
            <xdr:cNvPr id="3116" name="Check Box 44" hidden="1">
              <a:extLst>
                <a:ext uri="{63B3BB69-23CF-44E3-9099-C40C66FF867C}">
                  <a14:compatExt spid="_x0000_s3116"/>
                </a:ext>
                <a:ext uri="{FF2B5EF4-FFF2-40B4-BE49-F238E27FC236}">
                  <a16:creationId xmlns:a16="http://schemas.microsoft.com/office/drawing/2014/main" id="{00000000-0008-0000-0000-00002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37</xdr:row>
          <xdr:rowOff>19050</xdr:rowOff>
        </xdr:from>
        <xdr:to>
          <xdr:col>0</xdr:col>
          <xdr:colOff>704850</xdr:colOff>
          <xdr:row>38</xdr:row>
          <xdr:rowOff>0</xdr:rowOff>
        </xdr:to>
        <xdr:sp macro="" textlink="">
          <xdr:nvSpPr>
            <xdr:cNvPr id="3117" name="Check Box 45" hidden="1">
              <a:extLst>
                <a:ext uri="{63B3BB69-23CF-44E3-9099-C40C66FF867C}">
                  <a14:compatExt spid="_x0000_s3117"/>
                </a:ext>
                <a:ext uri="{FF2B5EF4-FFF2-40B4-BE49-F238E27FC236}">
                  <a16:creationId xmlns:a16="http://schemas.microsoft.com/office/drawing/2014/main" id="{00000000-0008-0000-0000-00002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38</xdr:row>
          <xdr:rowOff>19050</xdr:rowOff>
        </xdr:from>
        <xdr:to>
          <xdr:col>0</xdr:col>
          <xdr:colOff>704850</xdr:colOff>
          <xdr:row>39</xdr:row>
          <xdr:rowOff>0</xdr:rowOff>
        </xdr:to>
        <xdr:sp macro="" textlink="">
          <xdr:nvSpPr>
            <xdr:cNvPr id="3118" name="Check Box 46" hidden="1">
              <a:extLst>
                <a:ext uri="{63B3BB69-23CF-44E3-9099-C40C66FF867C}">
                  <a14:compatExt spid="_x0000_s3118"/>
                </a:ext>
                <a:ext uri="{FF2B5EF4-FFF2-40B4-BE49-F238E27FC236}">
                  <a16:creationId xmlns:a16="http://schemas.microsoft.com/office/drawing/2014/main" id="{00000000-0008-0000-0000-00002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39</xdr:row>
          <xdr:rowOff>19050</xdr:rowOff>
        </xdr:from>
        <xdr:to>
          <xdr:col>0</xdr:col>
          <xdr:colOff>704850</xdr:colOff>
          <xdr:row>40</xdr:row>
          <xdr:rowOff>0</xdr:rowOff>
        </xdr:to>
        <xdr:sp macro="" textlink="">
          <xdr:nvSpPr>
            <xdr:cNvPr id="3119" name="Check Box 47" hidden="1">
              <a:extLst>
                <a:ext uri="{63B3BB69-23CF-44E3-9099-C40C66FF867C}">
                  <a14:compatExt spid="_x0000_s3119"/>
                </a:ext>
                <a:ext uri="{FF2B5EF4-FFF2-40B4-BE49-F238E27FC236}">
                  <a16:creationId xmlns:a16="http://schemas.microsoft.com/office/drawing/2014/main" id="{00000000-0008-0000-0000-00002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40</xdr:row>
          <xdr:rowOff>19050</xdr:rowOff>
        </xdr:from>
        <xdr:to>
          <xdr:col>0</xdr:col>
          <xdr:colOff>704850</xdr:colOff>
          <xdr:row>41</xdr:row>
          <xdr:rowOff>0</xdr:rowOff>
        </xdr:to>
        <xdr:sp macro="" textlink="">
          <xdr:nvSpPr>
            <xdr:cNvPr id="3120" name="Check Box 48" hidden="1">
              <a:extLst>
                <a:ext uri="{63B3BB69-23CF-44E3-9099-C40C66FF867C}">
                  <a14:compatExt spid="_x0000_s3120"/>
                </a:ext>
                <a:ext uri="{FF2B5EF4-FFF2-40B4-BE49-F238E27FC236}">
                  <a16:creationId xmlns:a16="http://schemas.microsoft.com/office/drawing/2014/main" id="{00000000-0008-0000-0000-00003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40</xdr:row>
          <xdr:rowOff>19050</xdr:rowOff>
        </xdr:from>
        <xdr:to>
          <xdr:col>0</xdr:col>
          <xdr:colOff>704850</xdr:colOff>
          <xdr:row>41</xdr:row>
          <xdr:rowOff>0</xdr:rowOff>
        </xdr:to>
        <xdr:sp macro="" textlink="">
          <xdr:nvSpPr>
            <xdr:cNvPr id="3121" name="Check Box 49" hidden="1">
              <a:extLst>
                <a:ext uri="{63B3BB69-23CF-44E3-9099-C40C66FF867C}">
                  <a14:compatExt spid="_x0000_s3121"/>
                </a:ext>
                <a:ext uri="{FF2B5EF4-FFF2-40B4-BE49-F238E27FC236}">
                  <a16:creationId xmlns:a16="http://schemas.microsoft.com/office/drawing/2014/main" id="{00000000-0008-0000-0000-00003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42</xdr:row>
          <xdr:rowOff>19050</xdr:rowOff>
        </xdr:from>
        <xdr:to>
          <xdr:col>0</xdr:col>
          <xdr:colOff>704850</xdr:colOff>
          <xdr:row>43</xdr:row>
          <xdr:rowOff>0</xdr:rowOff>
        </xdr:to>
        <xdr:sp macro="" textlink="">
          <xdr:nvSpPr>
            <xdr:cNvPr id="3122" name="Check Box 50" hidden="1">
              <a:extLst>
                <a:ext uri="{63B3BB69-23CF-44E3-9099-C40C66FF867C}">
                  <a14:compatExt spid="_x0000_s3122"/>
                </a:ext>
                <a:ext uri="{FF2B5EF4-FFF2-40B4-BE49-F238E27FC236}">
                  <a16:creationId xmlns:a16="http://schemas.microsoft.com/office/drawing/2014/main" id="{00000000-0008-0000-0000-00003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42</xdr:row>
          <xdr:rowOff>19050</xdr:rowOff>
        </xdr:from>
        <xdr:to>
          <xdr:col>0</xdr:col>
          <xdr:colOff>704850</xdr:colOff>
          <xdr:row>43</xdr:row>
          <xdr:rowOff>0</xdr:rowOff>
        </xdr:to>
        <xdr:sp macro="" textlink="">
          <xdr:nvSpPr>
            <xdr:cNvPr id="3123" name="Check Box 51" hidden="1">
              <a:extLst>
                <a:ext uri="{63B3BB69-23CF-44E3-9099-C40C66FF867C}">
                  <a14:compatExt spid="_x0000_s3123"/>
                </a:ext>
                <a:ext uri="{FF2B5EF4-FFF2-40B4-BE49-F238E27FC236}">
                  <a16:creationId xmlns:a16="http://schemas.microsoft.com/office/drawing/2014/main" id="{00000000-0008-0000-0000-00003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42</xdr:row>
          <xdr:rowOff>19050</xdr:rowOff>
        </xdr:from>
        <xdr:to>
          <xdr:col>0</xdr:col>
          <xdr:colOff>704850</xdr:colOff>
          <xdr:row>43</xdr:row>
          <xdr:rowOff>0</xdr:rowOff>
        </xdr:to>
        <xdr:sp macro="" textlink="">
          <xdr:nvSpPr>
            <xdr:cNvPr id="3124" name="Check Box 52" hidden="1">
              <a:extLst>
                <a:ext uri="{63B3BB69-23CF-44E3-9099-C40C66FF867C}">
                  <a14:compatExt spid="_x0000_s3124"/>
                </a:ext>
                <a:ext uri="{FF2B5EF4-FFF2-40B4-BE49-F238E27FC236}">
                  <a16:creationId xmlns:a16="http://schemas.microsoft.com/office/drawing/2014/main" id="{00000000-0008-0000-0000-00003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42</xdr:row>
          <xdr:rowOff>19050</xdr:rowOff>
        </xdr:from>
        <xdr:to>
          <xdr:col>0</xdr:col>
          <xdr:colOff>704850</xdr:colOff>
          <xdr:row>43</xdr:row>
          <xdr:rowOff>0</xdr:rowOff>
        </xdr:to>
        <xdr:sp macro="" textlink="">
          <xdr:nvSpPr>
            <xdr:cNvPr id="3125" name="Check Box 53" hidden="1">
              <a:extLst>
                <a:ext uri="{63B3BB69-23CF-44E3-9099-C40C66FF867C}">
                  <a14:compatExt spid="_x0000_s3125"/>
                </a:ext>
                <a:ext uri="{FF2B5EF4-FFF2-40B4-BE49-F238E27FC236}">
                  <a16:creationId xmlns:a16="http://schemas.microsoft.com/office/drawing/2014/main" id="{00000000-0008-0000-0000-00003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41</xdr:row>
          <xdr:rowOff>19050</xdr:rowOff>
        </xdr:from>
        <xdr:to>
          <xdr:col>0</xdr:col>
          <xdr:colOff>704850</xdr:colOff>
          <xdr:row>42</xdr:row>
          <xdr:rowOff>0</xdr:rowOff>
        </xdr:to>
        <xdr:sp macro="" textlink="">
          <xdr:nvSpPr>
            <xdr:cNvPr id="3130" name="Check Box 58" hidden="1">
              <a:extLst>
                <a:ext uri="{63B3BB69-23CF-44E3-9099-C40C66FF867C}">
                  <a14:compatExt spid="_x0000_s3130"/>
                </a:ext>
                <a:ext uri="{FF2B5EF4-FFF2-40B4-BE49-F238E27FC236}">
                  <a16:creationId xmlns:a16="http://schemas.microsoft.com/office/drawing/2014/main" id="{00000000-0008-0000-0000-00003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41</xdr:row>
          <xdr:rowOff>19050</xdr:rowOff>
        </xdr:from>
        <xdr:to>
          <xdr:col>0</xdr:col>
          <xdr:colOff>704850</xdr:colOff>
          <xdr:row>42</xdr:row>
          <xdr:rowOff>0</xdr:rowOff>
        </xdr:to>
        <xdr:sp macro="" textlink="">
          <xdr:nvSpPr>
            <xdr:cNvPr id="3131" name="Check Box 59" hidden="1">
              <a:extLst>
                <a:ext uri="{63B3BB69-23CF-44E3-9099-C40C66FF867C}">
                  <a14:compatExt spid="_x0000_s3131"/>
                </a:ext>
                <a:ext uri="{FF2B5EF4-FFF2-40B4-BE49-F238E27FC236}">
                  <a16:creationId xmlns:a16="http://schemas.microsoft.com/office/drawing/2014/main" id="{00000000-0008-0000-0000-00003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41</xdr:row>
          <xdr:rowOff>19050</xdr:rowOff>
        </xdr:from>
        <xdr:to>
          <xdr:col>0</xdr:col>
          <xdr:colOff>704850</xdr:colOff>
          <xdr:row>42</xdr:row>
          <xdr:rowOff>0</xdr:rowOff>
        </xdr:to>
        <xdr:sp macro="" textlink="">
          <xdr:nvSpPr>
            <xdr:cNvPr id="3132" name="Check Box 60" hidden="1">
              <a:extLst>
                <a:ext uri="{63B3BB69-23CF-44E3-9099-C40C66FF867C}">
                  <a14:compatExt spid="_x0000_s3132"/>
                </a:ext>
                <a:ext uri="{FF2B5EF4-FFF2-40B4-BE49-F238E27FC236}">
                  <a16:creationId xmlns:a16="http://schemas.microsoft.com/office/drawing/2014/main" id="{00000000-0008-0000-0000-00003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41</xdr:row>
          <xdr:rowOff>19050</xdr:rowOff>
        </xdr:from>
        <xdr:to>
          <xdr:col>0</xdr:col>
          <xdr:colOff>704850</xdr:colOff>
          <xdr:row>42</xdr:row>
          <xdr:rowOff>0</xdr:rowOff>
        </xdr:to>
        <xdr:sp macro="" textlink="">
          <xdr:nvSpPr>
            <xdr:cNvPr id="3133" name="Check Box 61" hidden="1">
              <a:extLst>
                <a:ext uri="{63B3BB69-23CF-44E3-9099-C40C66FF867C}">
                  <a14:compatExt spid="_x0000_s3133"/>
                </a:ext>
                <a:ext uri="{FF2B5EF4-FFF2-40B4-BE49-F238E27FC236}">
                  <a16:creationId xmlns:a16="http://schemas.microsoft.com/office/drawing/2014/main" id="{00000000-0008-0000-0000-00003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32</xdr:row>
          <xdr:rowOff>19050</xdr:rowOff>
        </xdr:from>
        <xdr:to>
          <xdr:col>0</xdr:col>
          <xdr:colOff>704850</xdr:colOff>
          <xdr:row>33</xdr:row>
          <xdr:rowOff>0</xdr:rowOff>
        </xdr:to>
        <xdr:sp macro="" textlink="">
          <xdr:nvSpPr>
            <xdr:cNvPr id="3134" name="Check Box 62" hidden="1">
              <a:extLst>
                <a:ext uri="{63B3BB69-23CF-44E3-9099-C40C66FF867C}">
                  <a14:compatExt spid="_x0000_s3134"/>
                </a:ext>
                <a:ext uri="{FF2B5EF4-FFF2-40B4-BE49-F238E27FC236}">
                  <a16:creationId xmlns:a16="http://schemas.microsoft.com/office/drawing/2014/main" id="{00000000-0008-0000-0000-00003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33</xdr:row>
          <xdr:rowOff>19050</xdr:rowOff>
        </xdr:from>
        <xdr:to>
          <xdr:col>0</xdr:col>
          <xdr:colOff>704850</xdr:colOff>
          <xdr:row>34</xdr:row>
          <xdr:rowOff>0</xdr:rowOff>
        </xdr:to>
        <xdr:sp macro="" textlink="">
          <xdr:nvSpPr>
            <xdr:cNvPr id="3135" name="Check Box 63" hidden="1">
              <a:extLst>
                <a:ext uri="{63B3BB69-23CF-44E3-9099-C40C66FF867C}">
                  <a14:compatExt spid="_x0000_s3135"/>
                </a:ext>
                <a:ext uri="{FF2B5EF4-FFF2-40B4-BE49-F238E27FC236}">
                  <a16:creationId xmlns:a16="http://schemas.microsoft.com/office/drawing/2014/main" id="{00000000-0008-0000-0000-00003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</xdr:row>
          <xdr:rowOff>19050</xdr:rowOff>
        </xdr:from>
        <xdr:to>
          <xdr:col>0</xdr:col>
          <xdr:colOff>704850</xdr:colOff>
          <xdr:row>2</xdr:row>
          <xdr:rowOff>0</xdr:rowOff>
        </xdr:to>
        <xdr:sp macro="" textlink="">
          <xdr:nvSpPr>
            <xdr:cNvPr id="3136" name="Check Box 64" hidden="1">
              <a:extLst>
                <a:ext uri="{63B3BB69-23CF-44E3-9099-C40C66FF867C}">
                  <a14:compatExt spid="_x0000_s3136"/>
                </a:ext>
                <a:ext uri="{FF2B5EF4-FFF2-40B4-BE49-F238E27FC236}">
                  <a16:creationId xmlns:a16="http://schemas.microsoft.com/office/drawing/2014/main" id="{00000000-0008-0000-0000-00004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17</xdr:row>
          <xdr:rowOff>19050</xdr:rowOff>
        </xdr:from>
        <xdr:to>
          <xdr:col>0</xdr:col>
          <xdr:colOff>704850</xdr:colOff>
          <xdr:row>18</xdr:row>
          <xdr:rowOff>0</xdr:rowOff>
        </xdr:to>
        <xdr:sp macro="" textlink="">
          <xdr:nvSpPr>
            <xdr:cNvPr id="3137" name="Check Box 65" hidden="1">
              <a:extLst>
                <a:ext uri="{63B3BB69-23CF-44E3-9099-C40C66FF867C}">
                  <a14:compatExt spid="_x0000_s3137"/>
                </a:ext>
                <a:ext uri="{FF2B5EF4-FFF2-40B4-BE49-F238E27FC236}">
                  <a16:creationId xmlns:a16="http://schemas.microsoft.com/office/drawing/2014/main" id="{00000000-0008-0000-0000-00004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4</xdr:row>
          <xdr:rowOff>19050</xdr:rowOff>
        </xdr:from>
        <xdr:to>
          <xdr:col>0</xdr:col>
          <xdr:colOff>704850</xdr:colOff>
          <xdr:row>5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1447799</xdr:colOff>
      <xdr:row>43</xdr:row>
      <xdr:rowOff>60960</xdr:rowOff>
    </xdr:from>
    <xdr:to>
      <xdr:col>8</xdr:col>
      <xdr:colOff>411479</xdr:colOff>
      <xdr:row>61</xdr:row>
      <xdr:rowOff>7620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6059" y="2987040"/>
          <a:ext cx="4627245" cy="3238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</xdr:row>
          <xdr:rowOff>19050</xdr:rowOff>
        </xdr:from>
        <xdr:to>
          <xdr:col>0</xdr:col>
          <xdr:colOff>704850</xdr:colOff>
          <xdr:row>4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9</xdr:row>
          <xdr:rowOff>19050</xdr:rowOff>
        </xdr:from>
        <xdr:to>
          <xdr:col>0</xdr:col>
          <xdr:colOff>704850</xdr:colOff>
          <xdr:row>10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19</xdr:row>
          <xdr:rowOff>19050</xdr:rowOff>
        </xdr:from>
        <xdr:to>
          <xdr:col>0</xdr:col>
          <xdr:colOff>704850</xdr:colOff>
          <xdr:row>20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22</xdr:row>
          <xdr:rowOff>19050</xdr:rowOff>
        </xdr:from>
        <xdr:to>
          <xdr:col>0</xdr:col>
          <xdr:colOff>704850</xdr:colOff>
          <xdr:row>23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24</xdr:row>
          <xdr:rowOff>19050</xdr:rowOff>
        </xdr:from>
        <xdr:to>
          <xdr:col>0</xdr:col>
          <xdr:colOff>704850</xdr:colOff>
          <xdr:row>25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1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</xdr:row>
          <xdr:rowOff>19050</xdr:rowOff>
        </xdr:from>
        <xdr:to>
          <xdr:col>0</xdr:col>
          <xdr:colOff>704850</xdr:colOff>
          <xdr:row>2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1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33</xdr:row>
          <xdr:rowOff>19050</xdr:rowOff>
        </xdr:from>
        <xdr:to>
          <xdr:col>0</xdr:col>
          <xdr:colOff>704850</xdr:colOff>
          <xdr:row>34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1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23</xdr:row>
          <xdr:rowOff>19050</xdr:rowOff>
        </xdr:from>
        <xdr:to>
          <xdr:col>0</xdr:col>
          <xdr:colOff>704850</xdr:colOff>
          <xdr:row>24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1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25</xdr:row>
          <xdr:rowOff>19050</xdr:rowOff>
        </xdr:from>
        <xdr:to>
          <xdr:col>0</xdr:col>
          <xdr:colOff>704850</xdr:colOff>
          <xdr:row>26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1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</xdr:row>
          <xdr:rowOff>19050</xdr:rowOff>
        </xdr:from>
        <xdr:to>
          <xdr:col>0</xdr:col>
          <xdr:colOff>704850</xdr:colOff>
          <xdr:row>3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1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5</xdr:row>
          <xdr:rowOff>19050</xdr:rowOff>
        </xdr:from>
        <xdr:to>
          <xdr:col>0</xdr:col>
          <xdr:colOff>704850</xdr:colOff>
          <xdr:row>6</xdr:row>
          <xdr:rowOff>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1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6</xdr:row>
          <xdr:rowOff>19050</xdr:rowOff>
        </xdr:from>
        <xdr:to>
          <xdr:col>0</xdr:col>
          <xdr:colOff>704850</xdr:colOff>
          <xdr:row>7</xdr:row>
          <xdr:rowOff>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1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6</xdr:row>
          <xdr:rowOff>19050</xdr:rowOff>
        </xdr:from>
        <xdr:to>
          <xdr:col>0</xdr:col>
          <xdr:colOff>704850</xdr:colOff>
          <xdr:row>7</xdr:row>
          <xdr:rowOff>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1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7</xdr:row>
          <xdr:rowOff>19050</xdr:rowOff>
        </xdr:from>
        <xdr:to>
          <xdr:col>0</xdr:col>
          <xdr:colOff>704850</xdr:colOff>
          <xdr:row>8</xdr:row>
          <xdr:rowOff>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1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7</xdr:row>
          <xdr:rowOff>19050</xdr:rowOff>
        </xdr:from>
        <xdr:to>
          <xdr:col>0</xdr:col>
          <xdr:colOff>704850</xdr:colOff>
          <xdr:row>8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1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8</xdr:row>
          <xdr:rowOff>19050</xdr:rowOff>
        </xdr:from>
        <xdr:to>
          <xdr:col>0</xdr:col>
          <xdr:colOff>704850</xdr:colOff>
          <xdr:row>9</xdr:row>
          <xdr:rowOff>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1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8</xdr:row>
          <xdr:rowOff>19050</xdr:rowOff>
        </xdr:from>
        <xdr:to>
          <xdr:col>0</xdr:col>
          <xdr:colOff>704850</xdr:colOff>
          <xdr:row>9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1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10</xdr:row>
          <xdr:rowOff>19050</xdr:rowOff>
        </xdr:from>
        <xdr:to>
          <xdr:col>0</xdr:col>
          <xdr:colOff>704850</xdr:colOff>
          <xdr:row>11</xdr:row>
          <xdr:rowOff>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1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10</xdr:row>
          <xdr:rowOff>19050</xdr:rowOff>
        </xdr:from>
        <xdr:to>
          <xdr:col>0</xdr:col>
          <xdr:colOff>704850</xdr:colOff>
          <xdr:row>11</xdr:row>
          <xdr:rowOff>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1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11</xdr:row>
          <xdr:rowOff>19050</xdr:rowOff>
        </xdr:from>
        <xdr:to>
          <xdr:col>0</xdr:col>
          <xdr:colOff>704850</xdr:colOff>
          <xdr:row>12</xdr:row>
          <xdr:rowOff>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1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11</xdr:row>
          <xdr:rowOff>19050</xdr:rowOff>
        </xdr:from>
        <xdr:to>
          <xdr:col>0</xdr:col>
          <xdr:colOff>704850</xdr:colOff>
          <xdr:row>12</xdr:row>
          <xdr:rowOff>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1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12</xdr:row>
          <xdr:rowOff>19050</xdr:rowOff>
        </xdr:from>
        <xdr:to>
          <xdr:col>0</xdr:col>
          <xdr:colOff>704850</xdr:colOff>
          <xdr:row>13</xdr:row>
          <xdr:rowOff>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1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12</xdr:row>
          <xdr:rowOff>19050</xdr:rowOff>
        </xdr:from>
        <xdr:to>
          <xdr:col>0</xdr:col>
          <xdr:colOff>704850</xdr:colOff>
          <xdr:row>13</xdr:row>
          <xdr:rowOff>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1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13</xdr:row>
          <xdr:rowOff>19050</xdr:rowOff>
        </xdr:from>
        <xdr:to>
          <xdr:col>0</xdr:col>
          <xdr:colOff>704850</xdr:colOff>
          <xdr:row>14</xdr:row>
          <xdr:rowOff>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1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13</xdr:row>
          <xdr:rowOff>19050</xdr:rowOff>
        </xdr:from>
        <xdr:to>
          <xdr:col>0</xdr:col>
          <xdr:colOff>704850</xdr:colOff>
          <xdr:row>14</xdr:row>
          <xdr:rowOff>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1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15</xdr:row>
          <xdr:rowOff>0</xdr:rowOff>
        </xdr:from>
        <xdr:to>
          <xdr:col>0</xdr:col>
          <xdr:colOff>704850</xdr:colOff>
          <xdr:row>15</xdr:row>
          <xdr:rowOff>171450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1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15</xdr:row>
          <xdr:rowOff>0</xdr:rowOff>
        </xdr:from>
        <xdr:to>
          <xdr:col>0</xdr:col>
          <xdr:colOff>704850</xdr:colOff>
          <xdr:row>15</xdr:row>
          <xdr:rowOff>171450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1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18</xdr:row>
          <xdr:rowOff>19050</xdr:rowOff>
        </xdr:from>
        <xdr:to>
          <xdr:col>0</xdr:col>
          <xdr:colOff>704850</xdr:colOff>
          <xdr:row>19</xdr:row>
          <xdr:rowOff>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1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18</xdr:row>
          <xdr:rowOff>19050</xdr:rowOff>
        </xdr:from>
        <xdr:to>
          <xdr:col>0</xdr:col>
          <xdr:colOff>704850</xdr:colOff>
          <xdr:row>19</xdr:row>
          <xdr:rowOff>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1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20</xdr:row>
          <xdr:rowOff>19050</xdr:rowOff>
        </xdr:from>
        <xdr:to>
          <xdr:col>0</xdr:col>
          <xdr:colOff>704850</xdr:colOff>
          <xdr:row>21</xdr:row>
          <xdr:rowOff>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1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16</xdr:row>
          <xdr:rowOff>19050</xdr:rowOff>
        </xdr:from>
        <xdr:to>
          <xdr:col>0</xdr:col>
          <xdr:colOff>704850</xdr:colOff>
          <xdr:row>17</xdr:row>
          <xdr:rowOff>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1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16</xdr:row>
          <xdr:rowOff>19050</xdr:rowOff>
        </xdr:from>
        <xdr:to>
          <xdr:col>0</xdr:col>
          <xdr:colOff>704850</xdr:colOff>
          <xdr:row>17</xdr:row>
          <xdr:rowOff>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1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17</xdr:row>
          <xdr:rowOff>19050</xdr:rowOff>
        </xdr:from>
        <xdr:to>
          <xdr:col>0</xdr:col>
          <xdr:colOff>704850</xdr:colOff>
          <xdr:row>18</xdr:row>
          <xdr:rowOff>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1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17</xdr:row>
          <xdr:rowOff>19050</xdr:rowOff>
        </xdr:from>
        <xdr:to>
          <xdr:col>0</xdr:col>
          <xdr:colOff>704850</xdr:colOff>
          <xdr:row>18</xdr:row>
          <xdr:rowOff>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1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32</xdr:row>
          <xdr:rowOff>19050</xdr:rowOff>
        </xdr:from>
        <xdr:to>
          <xdr:col>0</xdr:col>
          <xdr:colOff>704850</xdr:colOff>
          <xdr:row>33</xdr:row>
          <xdr:rowOff>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1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34</xdr:row>
          <xdr:rowOff>19050</xdr:rowOff>
        </xdr:from>
        <xdr:to>
          <xdr:col>0</xdr:col>
          <xdr:colOff>704850</xdr:colOff>
          <xdr:row>35</xdr:row>
          <xdr:rowOff>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1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35</xdr:row>
          <xdr:rowOff>19050</xdr:rowOff>
        </xdr:from>
        <xdr:to>
          <xdr:col>0</xdr:col>
          <xdr:colOff>704850</xdr:colOff>
          <xdr:row>36</xdr:row>
          <xdr:rowOff>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1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36</xdr:row>
          <xdr:rowOff>19050</xdr:rowOff>
        </xdr:from>
        <xdr:to>
          <xdr:col>0</xdr:col>
          <xdr:colOff>704850</xdr:colOff>
          <xdr:row>37</xdr:row>
          <xdr:rowOff>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1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28</xdr:row>
          <xdr:rowOff>19050</xdr:rowOff>
        </xdr:from>
        <xdr:to>
          <xdr:col>0</xdr:col>
          <xdr:colOff>704850</xdr:colOff>
          <xdr:row>29</xdr:row>
          <xdr:rowOff>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1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30</xdr:row>
          <xdr:rowOff>19050</xdr:rowOff>
        </xdr:from>
        <xdr:to>
          <xdr:col>0</xdr:col>
          <xdr:colOff>704850</xdr:colOff>
          <xdr:row>31</xdr:row>
          <xdr:rowOff>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1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31</xdr:row>
          <xdr:rowOff>19050</xdr:rowOff>
        </xdr:from>
        <xdr:to>
          <xdr:col>0</xdr:col>
          <xdr:colOff>704850</xdr:colOff>
          <xdr:row>32</xdr:row>
          <xdr:rowOff>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1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29</xdr:row>
          <xdr:rowOff>19050</xdr:rowOff>
        </xdr:from>
        <xdr:to>
          <xdr:col>0</xdr:col>
          <xdr:colOff>704850</xdr:colOff>
          <xdr:row>30</xdr:row>
          <xdr:rowOff>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1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26</xdr:row>
          <xdr:rowOff>19050</xdr:rowOff>
        </xdr:from>
        <xdr:to>
          <xdr:col>0</xdr:col>
          <xdr:colOff>704850</xdr:colOff>
          <xdr:row>27</xdr:row>
          <xdr:rowOff>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1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27</xdr:row>
          <xdr:rowOff>19050</xdr:rowOff>
        </xdr:from>
        <xdr:to>
          <xdr:col>0</xdr:col>
          <xdr:colOff>704850</xdr:colOff>
          <xdr:row>28</xdr:row>
          <xdr:rowOff>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1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14</xdr:row>
          <xdr:rowOff>19050</xdr:rowOff>
        </xdr:from>
        <xdr:to>
          <xdr:col>0</xdr:col>
          <xdr:colOff>704850</xdr:colOff>
          <xdr:row>15</xdr:row>
          <xdr:rowOff>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1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14</xdr:row>
          <xdr:rowOff>19050</xdr:rowOff>
        </xdr:from>
        <xdr:to>
          <xdr:col>0</xdr:col>
          <xdr:colOff>704850</xdr:colOff>
          <xdr:row>15</xdr:row>
          <xdr:rowOff>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1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21</xdr:row>
          <xdr:rowOff>19050</xdr:rowOff>
        </xdr:from>
        <xdr:to>
          <xdr:col>0</xdr:col>
          <xdr:colOff>704850</xdr:colOff>
          <xdr:row>22</xdr:row>
          <xdr:rowOff>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1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37</xdr:row>
          <xdr:rowOff>19050</xdr:rowOff>
        </xdr:from>
        <xdr:to>
          <xdr:col>0</xdr:col>
          <xdr:colOff>704850</xdr:colOff>
          <xdr:row>38</xdr:row>
          <xdr:rowOff>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1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61.xml"/><Relationship Id="rId18" Type="http://schemas.openxmlformats.org/officeDocument/2006/relationships/ctrlProp" Target="../ctrlProps/ctrlProp66.xml"/><Relationship Id="rId26" Type="http://schemas.openxmlformats.org/officeDocument/2006/relationships/ctrlProp" Target="../ctrlProps/ctrlProp74.xml"/><Relationship Id="rId39" Type="http://schemas.openxmlformats.org/officeDocument/2006/relationships/ctrlProp" Target="../ctrlProps/ctrlProp87.xml"/><Relationship Id="rId21" Type="http://schemas.openxmlformats.org/officeDocument/2006/relationships/ctrlProp" Target="../ctrlProps/ctrlProp69.xml"/><Relationship Id="rId34" Type="http://schemas.openxmlformats.org/officeDocument/2006/relationships/ctrlProp" Target="../ctrlProps/ctrlProp82.xml"/><Relationship Id="rId42" Type="http://schemas.openxmlformats.org/officeDocument/2006/relationships/ctrlProp" Target="../ctrlProps/ctrlProp90.xml"/><Relationship Id="rId47" Type="http://schemas.openxmlformats.org/officeDocument/2006/relationships/ctrlProp" Target="../ctrlProps/ctrlProp95.xml"/><Relationship Id="rId50" Type="http://schemas.openxmlformats.org/officeDocument/2006/relationships/ctrlProp" Target="../ctrlProps/ctrlProp98.xml"/><Relationship Id="rId7" Type="http://schemas.openxmlformats.org/officeDocument/2006/relationships/ctrlProp" Target="../ctrlProps/ctrlProp55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64.xml"/><Relationship Id="rId29" Type="http://schemas.openxmlformats.org/officeDocument/2006/relationships/ctrlProp" Target="../ctrlProps/ctrlProp77.xml"/><Relationship Id="rId11" Type="http://schemas.openxmlformats.org/officeDocument/2006/relationships/ctrlProp" Target="../ctrlProps/ctrlProp59.xml"/><Relationship Id="rId24" Type="http://schemas.openxmlformats.org/officeDocument/2006/relationships/ctrlProp" Target="../ctrlProps/ctrlProp72.xml"/><Relationship Id="rId32" Type="http://schemas.openxmlformats.org/officeDocument/2006/relationships/ctrlProp" Target="../ctrlProps/ctrlProp80.xml"/><Relationship Id="rId37" Type="http://schemas.openxmlformats.org/officeDocument/2006/relationships/ctrlProp" Target="../ctrlProps/ctrlProp85.xml"/><Relationship Id="rId40" Type="http://schemas.openxmlformats.org/officeDocument/2006/relationships/ctrlProp" Target="../ctrlProps/ctrlProp88.xml"/><Relationship Id="rId45" Type="http://schemas.openxmlformats.org/officeDocument/2006/relationships/ctrlProp" Target="../ctrlProps/ctrlProp93.xml"/><Relationship Id="rId5" Type="http://schemas.openxmlformats.org/officeDocument/2006/relationships/ctrlProp" Target="../ctrlProps/ctrlProp53.xml"/><Relationship Id="rId15" Type="http://schemas.openxmlformats.org/officeDocument/2006/relationships/ctrlProp" Target="../ctrlProps/ctrlProp63.xml"/><Relationship Id="rId23" Type="http://schemas.openxmlformats.org/officeDocument/2006/relationships/ctrlProp" Target="../ctrlProps/ctrlProp71.xml"/><Relationship Id="rId28" Type="http://schemas.openxmlformats.org/officeDocument/2006/relationships/ctrlProp" Target="../ctrlProps/ctrlProp76.xml"/><Relationship Id="rId36" Type="http://schemas.openxmlformats.org/officeDocument/2006/relationships/ctrlProp" Target="../ctrlProps/ctrlProp84.xml"/><Relationship Id="rId49" Type="http://schemas.openxmlformats.org/officeDocument/2006/relationships/ctrlProp" Target="../ctrlProps/ctrlProp97.xml"/><Relationship Id="rId10" Type="http://schemas.openxmlformats.org/officeDocument/2006/relationships/ctrlProp" Target="../ctrlProps/ctrlProp58.xml"/><Relationship Id="rId19" Type="http://schemas.openxmlformats.org/officeDocument/2006/relationships/ctrlProp" Target="../ctrlProps/ctrlProp67.xml"/><Relationship Id="rId31" Type="http://schemas.openxmlformats.org/officeDocument/2006/relationships/ctrlProp" Target="../ctrlProps/ctrlProp79.xml"/><Relationship Id="rId44" Type="http://schemas.openxmlformats.org/officeDocument/2006/relationships/ctrlProp" Target="../ctrlProps/ctrlProp92.xml"/><Relationship Id="rId52" Type="http://schemas.openxmlformats.org/officeDocument/2006/relationships/ctrlProp" Target="../ctrlProps/ctrlProp100.xml"/><Relationship Id="rId4" Type="http://schemas.openxmlformats.org/officeDocument/2006/relationships/ctrlProp" Target="../ctrlProps/ctrlProp52.xml"/><Relationship Id="rId9" Type="http://schemas.openxmlformats.org/officeDocument/2006/relationships/ctrlProp" Target="../ctrlProps/ctrlProp57.xml"/><Relationship Id="rId14" Type="http://schemas.openxmlformats.org/officeDocument/2006/relationships/ctrlProp" Target="../ctrlProps/ctrlProp62.xml"/><Relationship Id="rId22" Type="http://schemas.openxmlformats.org/officeDocument/2006/relationships/ctrlProp" Target="../ctrlProps/ctrlProp70.xml"/><Relationship Id="rId27" Type="http://schemas.openxmlformats.org/officeDocument/2006/relationships/ctrlProp" Target="../ctrlProps/ctrlProp75.xml"/><Relationship Id="rId30" Type="http://schemas.openxmlformats.org/officeDocument/2006/relationships/ctrlProp" Target="../ctrlProps/ctrlProp78.xml"/><Relationship Id="rId35" Type="http://schemas.openxmlformats.org/officeDocument/2006/relationships/ctrlProp" Target="../ctrlProps/ctrlProp83.xml"/><Relationship Id="rId43" Type="http://schemas.openxmlformats.org/officeDocument/2006/relationships/ctrlProp" Target="../ctrlProps/ctrlProp91.xml"/><Relationship Id="rId48" Type="http://schemas.openxmlformats.org/officeDocument/2006/relationships/ctrlProp" Target="../ctrlProps/ctrlProp96.xml"/><Relationship Id="rId8" Type="http://schemas.openxmlformats.org/officeDocument/2006/relationships/ctrlProp" Target="../ctrlProps/ctrlProp56.xml"/><Relationship Id="rId51" Type="http://schemas.openxmlformats.org/officeDocument/2006/relationships/ctrlProp" Target="../ctrlProps/ctrlProp99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60.xml"/><Relationship Id="rId17" Type="http://schemas.openxmlformats.org/officeDocument/2006/relationships/ctrlProp" Target="../ctrlProps/ctrlProp65.xml"/><Relationship Id="rId25" Type="http://schemas.openxmlformats.org/officeDocument/2006/relationships/ctrlProp" Target="../ctrlProps/ctrlProp73.xml"/><Relationship Id="rId33" Type="http://schemas.openxmlformats.org/officeDocument/2006/relationships/ctrlProp" Target="../ctrlProps/ctrlProp81.xml"/><Relationship Id="rId38" Type="http://schemas.openxmlformats.org/officeDocument/2006/relationships/ctrlProp" Target="../ctrlProps/ctrlProp86.xml"/><Relationship Id="rId46" Type="http://schemas.openxmlformats.org/officeDocument/2006/relationships/ctrlProp" Target="../ctrlProps/ctrlProp94.xml"/><Relationship Id="rId20" Type="http://schemas.openxmlformats.org/officeDocument/2006/relationships/ctrlProp" Target="../ctrlProps/ctrlProp68.xml"/><Relationship Id="rId41" Type="http://schemas.openxmlformats.org/officeDocument/2006/relationships/ctrlProp" Target="../ctrlProps/ctrlProp89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5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65F78-F9ED-4184-998C-8B3B0F877F2E}">
  <dimension ref="A1:M43"/>
  <sheetViews>
    <sheetView tabSelected="1" zoomScaleNormal="100" workbookViewId="0">
      <pane ySplit="1" topLeftCell="A2" activePane="bottomLeft" state="frozen"/>
      <selection pane="bottomLeft" activeCell="L1" sqref="L1:M1048576"/>
    </sheetView>
  </sheetViews>
  <sheetFormatPr defaultColWidth="11.5703125" defaultRowHeight="15" x14ac:dyDescent="0.25"/>
  <cols>
    <col min="1" max="1" width="15" bestFit="1" customWidth="1"/>
    <col min="2" max="2" width="26.140625" bestFit="1" customWidth="1"/>
    <col min="3" max="3" width="19.7109375" bestFit="1" customWidth="1"/>
    <col min="4" max="4" width="33.28515625" bestFit="1" customWidth="1"/>
    <col min="5" max="5" width="23.7109375" customWidth="1"/>
    <col min="6" max="6" width="32.5703125" bestFit="1" customWidth="1"/>
    <col min="7" max="7" width="21.7109375" customWidth="1"/>
    <col min="8" max="8" width="15.7109375" bestFit="1" customWidth="1"/>
    <col min="9" max="9" width="10.85546875" bestFit="1" customWidth="1"/>
    <col min="10" max="10" width="14" bestFit="1" customWidth="1"/>
    <col min="11" max="11" width="12" bestFit="1" customWidth="1"/>
    <col min="12" max="12" width="23.42578125" bestFit="1" customWidth="1"/>
    <col min="13" max="13" width="56.140625" bestFit="1" customWidth="1"/>
  </cols>
  <sheetData>
    <row r="1" spans="1:13" x14ac:dyDescent="0.25">
      <c r="A1" t="s">
        <v>3</v>
      </c>
      <c r="B1" t="s">
        <v>0</v>
      </c>
      <c r="C1" t="s">
        <v>10</v>
      </c>
      <c r="D1" t="s">
        <v>5</v>
      </c>
      <c r="E1" t="s">
        <v>7</v>
      </c>
      <c r="F1" t="s">
        <v>6</v>
      </c>
      <c r="G1" t="s">
        <v>8</v>
      </c>
      <c r="H1" t="s">
        <v>1</v>
      </c>
      <c r="I1" t="s">
        <v>2</v>
      </c>
      <c r="J1" t="s">
        <v>11</v>
      </c>
      <c r="K1" t="s">
        <v>9</v>
      </c>
    </row>
    <row r="2" spans="1:13" x14ac:dyDescent="0.25">
      <c r="A2" s="2" t="b">
        <v>0</v>
      </c>
      <c r="B2" t="s">
        <v>48</v>
      </c>
      <c r="C2" t="s">
        <v>64</v>
      </c>
      <c r="D2" s="1">
        <f>F2+(E3-F3)</f>
        <v>2.4160000000000002E-3</v>
      </c>
      <c r="E2" s="1">
        <f>G2+(E3-F3)</f>
        <v>2.4160000000000002E-3</v>
      </c>
      <c r="F2" s="1">
        <v>2.31E-3</v>
      </c>
      <c r="G2" s="1">
        <v>2.31E-3</v>
      </c>
      <c r="H2">
        <v>0</v>
      </c>
      <c r="I2" t="s">
        <v>46</v>
      </c>
      <c r="J2" t="s">
        <v>12</v>
      </c>
      <c r="K2" s="3">
        <v>0</v>
      </c>
      <c r="M2" s="4"/>
    </row>
    <row r="3" spans="1:13" x14ac:dyDescent="0.25">
      <c r="A3" s="2" t="b">
        <v>0</v>
      </c>
      <c r="B3" t="s">
        <v>49</v>
      </c>
      <c r="C3" t="s">
        <v>64</v>
      </c>
      <c r="D3" s="1">
        <f>F3+(E4-F4)</f>
        <v>2.1060000000000002E-3</v>
      </c>
      <c r="E3" s="1">
        <f>G3+(E4-F4)</f>
        <v>2.1060000000000002E-3</v>
      </c>
      <c r="F3" s="1">
        <v>2E-3</v>
      </c>
      <c r="G3" s="1">
        <v>2E-3</v>
      </c>
      <c r="H3">
        <v>0</v>
      </c>
      <c r="I3" t="s">
        <v>46</v>
      </c>
      <c r="J3" t="s">
        <v>12</v>
      </c>
      <c r="K3" s="3">
        <f>30.56/14</f>
        <v>2.1828571428571428</v>
      </c>
      <c r="M3" s="4"/>
    </row>
    <row r="4" spans="1:13" x14ac:dyDescent="0.25">
      <c r="A4" s="2" t="b">
        <v>0</v>
      </c>
      <c r="B4" t="s">
        <v>50</v>
      </c>
      <c r="C4" t="s">
        <v>64</v>
      </c>
      <c r="D4" s="1">
        <v>1.606E-3</v>
      </c>
      <c r="E4" s="1">
        <v>1.606E-3</v>
      </c>
      <c r="F4" s="1">
        <v>1.5E-3</v>
      </c>
      <c r="G4" s="1">
        <v>1.5E-3</v>
      </c>
      <c r="H4">
        <v>0</v>
      </c>
      <c r="I4" t="s">
        <v>46</v>
      </c>
      <c r="J4" t="s">
        <v>12</v>
      </c>
      <c r="K4" s="3">
        <f>35.63/30</f>
        <v>1.1876666666666666</v>
      </c>
      <c r="M4" s="4"/>
    </row>
    <row r="5" spans="1:13" x14ac:dyDescent="0.25">
      <c r="A5" s="2" t="b">
        <v>0</v>
      </c>
      <c r="B5" t="s">
        <v>91</v>
      </c>
      <c r="C5" t="s">
        <v>4</v>
      </c>
      <c r="D5" s="1">
        <f t="shared" ref="D5" si="0">F5+(E5-G5)</f>
        <v>2.5606000000000004E-2</v>
      </c>
      <c r="E5" s="1">
        <f>G5+(E4-G4)</f>
        <v>3.1060000000000003E-3</v>
      </c>
      <c r="F5" s="1">
        <f xml:space="preserve"> 0.0015*17</f>
        <v>2.5500000000000002E-2</v>
      </c>
      <c r="G5" s="1">
        <f>0.0015*2</f>
        <v>3.0000000000000001E-3</v>
      </c>
      <c r="H5">
        <v>0</v>
      </c>
      <c r="I5" t="s">
        <v>46</v>
      </c>
      <c r="J5" t="s">
        <v>12</v>
      </c>
      <c r="K5" s="3">
        <f>35.63/30 *17*2*1.5</f>
        <v>60.570999999999998</v>
      </c>
      <c r="M5" s="4"/>
    </row>
    <row r="6" spans="1:13" x14ac:dyDescent="0.25">
      <c r="A6" s="2" t="b">
        <v>0</v>
      </c>
      <c r="B6" t="s">
        <v>80</v>
      </c>
      <c r="C6" t="s">
        <v>4</v>
      </c>
      <c r="D6" s="1">
        <f t="shared" ref="D6:D11" si="1">F6+(E6-G6)</f>
        <v>2.5606E-2</v>
      </c>
      <c r="E6" s="1">
        <v>1.606E-3</v>
      </c>
      <c r="F6" s="1">
        <f xml:space="preserve"> 0.0015*17</f>
        <v>2.5500000000000002E-2</v>
      </c>
      <c r="G6" s="1">
        <v>1.5E-3</v>
      </c>
      <c r="H6">
        <v>0</v>
      </c>
      <c r="I6" t="s">
        <v>46</v>
      </c>
      <c r="J6" t="s">
        <v>12</v>
      </c>
      <c r="K6" s="3">
        <f>35.63/30 *17*1.5</f>
        <v>30.285499999999999</v>
      </c>
      <c r="M6" s="4"/>
    </row>
    <row r="7" spans="1:13" x14ac:dyDescent="0.25">
      <c r="A7" s="2" t="b">
        <v>0</v>
      </c>
      <c r="B7" t="s">
        <v>81</v>
      </c>
      <c r="C7" t="s">
        <v>4</v>
      </c>
      <c r="D7" s="1">
        <f t="shared" si="1"/>
        <v>1.9605999999999998E-2</v>
      </c>
      <c r="E7" s="1">
        <v>1.606E-3</v>
      </c>
      <c r="F7" s="1">
        <f xml:space="preserve"> 0.0015*13</f>
        <v>1.95E-2</v>
      </c>
      <c r="G7" s="1">
        <v>1.5E-3</v>
      </c>
      <c r="H7">
        <v>0</v>
      </c>
      <c r="I7" t="s">
        <v>46</v>
      </c>
      <c r="J7" t="s">
        <v>12</v>
      </c>
      <c r="K7" s="3">
        <f>35.63/30 *13*1.5</f>
        <v>23.159499999999998</v>
      </c>
      <c r="M7" s="4"/>
    </row>
    <row r="8" spans="1:13" x14ac:dyDescent="0.25">
      <c r="A8" s="2" t="b">
        <v>0</v>
      </c>
      <c r="B8" t="s">
        <v>82</v>
      </c>
      <c r="C8" t="s">
        <v>4</v>
      </c>
      <c r="D8" s="1">
        <f t="shared" si="1"/>
        <v>1.3606E-2</v>
      </c>
      <c r="E8" s="1">
        <v>1.606E-3</v>
      </c>
      <c r="F8" s="1">
        <f xml:space="preserve"> 0.0015*9</f>
        <v>1.35E-2</v>
      </c>
      <c r="G8" s="1">
        <v>1.5E-3</v>
      </c>
      <c r="H8">
        <v>0</v>
      </c>
      <c r="I8" t="s">
        <v>46</v>
      </c>
      <c r="J8" t="s">
        <v>12</v>
      </c>
      <c r="K8" s="3">
        <f>35.63/30 *9*1.5</f>
        <v>16.0335</v>
      </c>
      <c r="M8" s="4"/>
    </row>
    <row r="9" spans="1:13" x14ac:dyDescent="0.25">
      <c r="A9" s="2" t="b">
        <v>0</v>
      </c>
      <c r="B9" t="s">
        <v>83</v>
      </c>
      <c r="C9" t="s">
        <v>4</v>
      </c>
      <c r="D9" s="1">
        <f t="shared" si="1"/>
        <v>1.0606000000000001E-2</v>
      </c>
      <c r="E9" s="1">
        <v>1.606E-3</v>
      </c>
      <c r="F9" s="1">
        <f xml:space="preserve"> 0.0015*7</f>
        <v>1.0500000000000001E-2</v>
      </c>
      <c r="G9" s="1">
        <v>1.5E-3</v>
      </c>
      <c r="H9">
        <v>0</v>
      </c>
      <c r="I9" t="s">
        <v>46</v>
      </c>
      <c r="J9" t="s">
        <v>12</v>
      </c>
      <c r="K9" s="3">
        <f>35.63/30 *7*1.5</f>
        <v>12.470499999999999</v>
      </c>
      <c r="M9" s="4"/>
    </row>
    <row r="10" spans="1:13" x14ac:dyDescent="0.25">
      <c r="A10" s="2" t="b">
        <v>0</v>
      </c>
      <c r="B10" t="s">
        <v>84</v>
      </c>
      <c r="C10" t="s">
        <v>4</v>
      </c>
      <c r="D10" s="1">
        <f t="shared" si="1"/>
        <v>7.6059999999999999E-3</v>
      </c>
      <c r="E10" s="1">
        <v>1.606E-3</v>
      </c>
      <c r="F10" s="1">
        <f xml:space="preserve"> 0.0015*5</f>
        <v>7.4999999999999997E-3</v>
      </c>
      <c r="G10" s="1">
        <v>1.5E-3</v>
      </c>
      <c r="H10">
        <v>0</v>
      </c>
      <c r="I10" t="s">
        <v>46</v>
      </c>
      <c r="J10" t="s">
        <v>12</v>
      </c>
      <c r="K10" s="3">
        <f>35.63/30 *5*1.5</f>
        <v>8.9075000000000006</v>
      </c>
      <c r="M10" s="4"/>
    </row>
    <row r="11" spans="1:13" x14ac:dyDescent="0.25">
      <c r="A11" s="2" t="b">
        <v>0</v>
      </c>
      <c r="B11" t="s">
        <v>85</v>
      </c>
      <c r="C11" t="s">
        <v>4</v>
      </c>
      <c r="D11" s="1">
        <f t="shared" si="1"/>
        <v>4.6060000000000007E-3</v>
      </c>
      <c r="E11" s="1">
        <v>1.606E-3</v>
      </c>
      <c r="F11" s="1">
        <f xml:space="preserve"> 0.0015*3</f>
        <v>4.5000000000000005E-3</v>
      </c>
      <c r="G11" s="1">
        <v>1.5E-3</v>
      </c>
      <c r="H11">
        <v>0</v>
      </c>
      <c r="I11" t="s">
        <v>46</v>
      </c>
      <c r="J11" t="s">
        <v>12</v>
      </c>
      <c r="K11" s="3">
        <f>35.63/30 *3*1.5</f>
        <v>5.3445</v>
      </c>
      <c r="M11" s="4"/>
    </row>
    <row r="12" spans="1:13" x14ac:dyDescent="0.25">
      <c r="A12" s="2" t="b">
        <v>1</v>
      </c>
      <c r="B12" t="s">
        <v>51</v>
      </c>
      <c r="C12" t="s">
        <v>64</v>
      </c>
      <c r="D12" s="1">
        <v>1.3489999999999999E-3</v>
      </c>
      <c r="E12" s="1">
        <v>1.3489999999999999E-3</v>
      </c>
      <c r="F12" s="1">
        <v>1.25E-3</v>
      </c>
      <c r="G12" s="1">
        <v>1.25E-3</v>
      </c>
      <c r="H12">
        <v>0</v>
      </c>
      <c r="I12" t="s">
        <v>46</v>
      </c>
      <c r="J12" t="s">
        <v>12</v>
      </c>
      <c r="K12" s="3">
        <f>33.93/40</f>
        <v>0.84824999999999995</v>
      </c>
      <c r="M12" s="4"/>
    </row>
    <row r="13" spans="1:13" x14ac:dyDescent="0.25">
      <c r="A13" s="2" t="b">
        <v>0</v>
      </c>
      <c r="B13" t="s">
        <v>86</v>
      </c>
      <c r="C13" t="s">
        <v>4</v>
      </c>
      <c r="D13" s="1">
        <f>F13+(E13-G13)</f>
        <v>1.3849E-2</v>
      </c>
      <c r="E13" s="1">
        <f>G13+(E12-G12)</f>
        <v>2.5989999999999997E-3</v>
      </c>
      <c r="F13" s="1">
        <f>0.00125 *11</f>
        <v>1.375E-2</v>
      </c>
      <c r="G13" s="1">
        <f>0.00125*2</f>
        <v>2.5000000000000001E-3</v>
      </c>
      <c r="H13">
        <v>0</v>
      </c>
      <c r="I13" t="s">
        <v>46</v>
      </c>
      <c r="J13" t="s">
        <v>12</v>
      </c>
      <c r="K13" s="3">
        <f>33.93/40 *11*1.5</f>
        <v>13.996124999999999</v>
      </c>
      <c r="M13" s="4"/>
    </row>
    <row r="14" spans="1:13" x14ac:dyDescent="0.25">
      <c r="A14" s="2" t="b">
        <v>0</v>
      </c>
      <c r="B14" t="s">
        <v>87</v>
      </c>
      <c r="C14" t="s">
        <v>4</v>
      </c>
      <c r="D14" s="1">
        <f>F14+(E14-G14)</f>
        <v>1.3849E-2</v>
      </c>
      <c r="E14" s="1">
        <v>1.3489999999999999E-3</v>
      </c>
      <c r="F14" s="1">
        <f>0.00125 *11</f>
        <v>1.375E-2</v>
      </c>
      <c r="G14" s="1">
        <v>1.25E-3</v>
      </c>
      <c r="H14">
        <v>0</v>
      </c>
      <c r="I14" t="s">
        <v>46</v>
      </c>
      <c r="J14" t="s">
        <v>12</v>
      </c>
      <c r="K14" s="3">
        <f>33.93/40 *11*2*1.5</f>
        <v>27.992249999999999</v>
      </c>
      <c r="M14" s="4"/>
    </row>
    <row r="15" spans="1:13" x14ac:dyDescent="0.25">
      <c r="A15" s="2" t="b">
        <v>0</v>
      </c>
      <c r="B15" t="s">
        <v>88</v>
      </c>
      <c r="C15" t="s">
        <v>4</v>
      </c>
      <c r="D15" s="1">
        <f>F15+(E15-G15)</f>
        <v>8.849000000000001E-3</v>
      </c>
      <c r="E15" s="1">
        <v>1.3489999999999999E-3</v>
      </c>
      <c r="F15" s="1">
        <f>0.00125 *7</f>
        <v>8.7500000000000008E-3</v>
      </c>
      <c r="G15" s="1">
        <v>1.25E-3</v>
      </c>
      <c r="H15">
        <v>0</v>
      </c>
      <c r="I15" t="s">
        <v>46</v>
      </c>
      <c r="J15" t="s">
        <v>12</v>
      </c>
      <c r="K15" s="3">
        <f>33.93/40 *7*1.5</f>
        <v>8.9066249999999982</v>
      </c>
      <c r="M15" s="4"/>
    </row>
    <row r="16" spans="1:13" x14ac:dyDescent="0.25">
      <c r="A16" s="2" t="b">
        <v>0</v>
      </c>
      <c r="B16" t="s">
        <v>89</v>
      </c>
      <c r="C16" t="s">
        <v>4</v>
      </c>
      <c r="D16" s="1">
        <f>F16+(E16-G16)</f>
        <v>6.3490000000000005E-3</v>
      </c>
      <c r="E16" s="1">
        <v>1.3489999999999999E-3</v>
      </c>
      <c r="F16" s="1">
        <f>0.00125 *5</f>
        <v>6.2500000000000003E-3</v>
      </c>
      <c r="G16" s="1">
        <v>1.25E-3</v>
      </c>
      <c r="H16">
        <v>0</v>
      </c>
      <c r="I16" t="s">
        <v>46</v>
      </c>
      <c r="J16" t="s">
        <v>12</v>
      </c>
      <c r="K16" s="3">
        <f>33.93/40 *5*1.5</f>
        <v>6.3618749999999995</v>
      </c>
      <c r="M16" s="4"/>
    </row>
    <row r="17" spans="1:13" x14ac:dyDescent="0.25">
      <c r="A17" s="2" t="b">
        <v>0</v>
      </c>
      <c r="B17" t="s">
        <v>90</v>
      </c>
      <c r="C17" t="s">
        <v>4</v>
      </c>
      <c r="D17" s="1">
        <f>F17+(E17-G17)</f>
        <v>3.849E-3</v>
      </c>
      <c r="E17" s="1">
        <v>1.3489999999999999E-3</v>
      </c>
      <c r="F17" s="1">
        <f>0.00125 *3</f>
        <v>3.7499999999999999E-3</v>
      </c>
      <c r="G17" s="1">
        <v>1.25E-3</v>
      </c>
      <c r="H17">
        <v>0</v>
      </c>
      <c r="I17" t="s">
        <v>46</v>
      </c>
      <c r="J17" t="s">
        <v>12</v>
      </c>
      <c r="K17" s="3">
        <f>33.93/40 *3*1.5</f>
        <v>3.8171249999999994</v>
      </c>
      <c r="M17" s="4"/>
    </row>
    <row r="18" spans="1:13" x14ac:dyDescent="0.25">
      <c r="A18" s="2" t="b">
        <v>0</v>
      </c>
      <c r="B18" t="s">
        <v>62</v>
      </c>
      <c r="C18" t="s">
        <v>64</v>
      </c>
      <c r="D18" s="1">
        <v>1.0939999999999999E-3</v>
      </c>
      <c r="E18" s="1">
        <v>1.0939999999999999E-3</v>
      </c>
      <c r="F18" s="1">
        <v>1E-3</v>
      </c>
      <c r="G18" s="1">
        <v>1E-3</v>
      </c>
      <c r="H18">
        <v>0</v>
      </c>
      <c r="I18" t="s">
        <v>47</v>
      </c>
      <c r="J18" t="s">
        <v>12</v>
      </c>
      <c r="K18" s="3">
        <f>33.93/80</f>
        <v>0.42412499999999997</v>
      </c>
      <c r="M18" s="4"/>
    </row>
    <row r="19" spans="1:13" x14ac:dyDescent="0.25">
      <c r="A19" s="2" t="b">
        <v>0</v>
      </c>
      <c r="B19" t="s">
        <v>52</v>
      </c>
      <c r="C19" t="s">
        <v>64</v>
      </c>
      <c r="D19" s="1">
        <v>1.0939999999999999E-3</v>
      </c>
      <c r="E19" s="1">
        <v>1.0939999999999999E-3</v>
      </c>
      <c r="F19" s="1">
        <v>1E-3</v>
      </c>
      <c r="G19" s="1">
        <v>1E-3</v>
      </c>
      <c r="H19">
        <v>0</v>
      </c>
      <c r="I19" t="s">
        <v>46</v>
      </c>
      <c r="J19" t="s">
        <v>12</v>
      </c>
      <c r="K19" s="3">
        <f>33.93/80</f>
        <v>0.42412499999999997</v>
      </c>
      <c r="M19" s="4"/>
    </row>
    <row r="20" spans="1:13" x14ac:dyDescent="0.25">
      <c r="A20" s="2" t="b">
        <v>0</v>
      </c>
      <c r="B20" t="s">
        <v>53</v>
      </c>
      <c r="C20" t="s">
        <v>64</v>
      </c>
      <c r="D20" s="1">
        <v>8.8400000000000002E-4</v>
      </c>
      <c r="E20" s="1">
        <v>8.8400000000000002E-4</v>
      </c>
      <c r="F20" s="1">
        <v>8.0000000000000004E-4</v>
      </c>
      <c r="G20" s="1">
        <v>8.0000000000000004E-4</v>
      </c>
      <c r="H20">
        <v>0</v>
      </c>
      <c r="I20" t="s">
        <v>46</v>
      </c>
      <c r="J20" t="s">
        <v>12</v>
      </c>
      <c r="K20" s="3">
        <f>40.08/100</f>
        <v>0.40079999999999999</v>
      </c>
      <c r="M20" s="4"/>
    </row>
    <row r="21" spans="1:13" x14ac:dyDescent="0.25">
      <c r="A21" s="2" t="b">
        <v>0</v>
      </c>
      <c r="B21" t="s">
        <v>54</v>
      </c>
      <c r="C21" t="s">
        <v>64</v>
      </c>
      <c r="D21" s="1">
        <v>7.8899999999999999E-4</v>
      </c>
      <c r="E21" s="1">
        <v>7.8899999999999999E-4</v>
      </c>
      <c r="F21" s="1">
        <v>7.1000000000000002E-4</v>
      </c>
      <c r="G21" s="1">
        <v>7.1000000000000002E-4</v>
      </c>
      <c r="H21">
        <v>0</v>
      </c>
      <c r="I21" t="s">
        <v>46</v>
      </c>
      <c r="J21" t="s">
        <v>12</v>
      </c>
      <c r="K21" s="3">
        <f>34.74/120</f>
        <v>0.28950000000000004</v>
      </c>
      <c r="M21" s="4"/>
    </row>
    <row r="22" spans="1:13" x14ac:dyDescent="0.25">
      <c r="A22" s="2" t="b">
        <v>0</v>
      </c>
      <c r="B22" t="s">
        <v>55</v>
      </c>
      <c r="C22" t="s">
        <v>64</v>
      </c>
      <c r="D22" s="1">
        <v>6.3000000000000003E-4</v>
      </c>
      <c r="E22" s="1">
        <v>6.3000000000000003E-4</v>
      </c>
      <c r="F22" s="1">
        <v>5.5999999999999995E-4</v>
      </c>
      <c r="G22" s="1">
        <v>5.5999999999999995E-4</v>
      </c>
      <c r="H22">
        <v>0</v>
      </c>
      <c r="I22" t="s">
        <v>46</v>
      </c>
      <c r="J22" t="s">
        <v>12</v>
      </c>
      <c r="K22" s="3">
        <f>36.35/200</f>
        <v>0.18174999999999999</v>
      </c>
      <c r="M22" s="4"/>
    </row>
    <row r="23" spans="1:13" x14ac:dyDescent="0.25">
      <c r="A23" s="2" t="b">
        <v>0</v>
      </c>
      <c r="B23" t="s">
        <v>56</v>
      </c>
      <c r="C23" t="s">
        <v>64</v>
      </c>
      <c r="D23" s="1">
        <v>5.6599999999999999E-4</v>
      </c>
      <c r="E23" s="1">
        <v>5.6599999999999999E-4</v>
      </c>
      <c r="F23" s="1">
        <v>5.0000000000000001E-4</v>
      </c>
      <c r="G23" s="1">
        <v>5.0000000000000001E-4</v>
      </c>
      <c r="H23">
        <v>0</v>
      </c>
      <c r="I23" t="s">
        <v>46</v>
      </c>
      <c r="J23" t="s">
        <v>12</v>
      </c>
      <c r="K23" s="3">
        <f>36.95/286</f>
        <v>0.1291958041958042</v>
      </c>
      <c r="M23" s="4"/>
    </row>
    <row r="24" spans="1:13" x14ac:dyDescent="0.25">
      <c r="A24" s="2" t="b">
        <v>0</v>
      </c>
      <c r="B24" t="s">
        <v>57</v>
      </c>
      <c r="C24" t="s">
        <v>64</v>
      </c>
      <c r="D24" s="1">
        <v>4.5899999999999999E-4</v>
      </c>
      <c r="E24" s="1">
        <v>4.5899999999999999E-4</v>
      </c>
      <c r="F24" s="1">
        <v>4.0000000000000002E-4</v>
      </c>
      <c r="G24" s="1">
        <v>4.0000000000000002E-4</v>
      </c>
      <c r="H24">
        <v>0</v>
      </c>
      <c r="I24" t="s">
        <v>46</v>
      </c>
      <c r="J24" t="s">
        <v>12</v>
      </c>
      <c r="K24" s="3">
        <f>38.44/400</f>
        <v>9.6099999999999991E-2</v>
      </c>
      <c r="M24" s="4"/>
    </row>
    <row r="25" spans="1:13" x14ac:dyDescent="0.25">
      <c r="A25" s="2" t="b">
        <v>0</v>
      </c>
      <c r="B25" t="s">
        <v>58</v>
      </c>
      <c r="C25" t="s">
        <v>64</v>
      </c>
      <c r="D25" s="1">
        <v>3.6699999999999998E-4</v>
      </c>
      <c r="E25" s="1">
        <v>3.6699999999999998E-4</v>
      </c>
      <c r="F25" s="1">
        <v>3.1500000000000001E-4</v>
      </c>
      <c r="G25" s="1">
        <v>3.1500000000000001E-4</v>
      </c>
      <c r="H25">
        <v>0</v>
      </c>
      <c r="I25" t="s">
        <v>46</v>
      </c>
      <c r="J25" t="s">
        <v>12</v>
      </c>
      <c r="K25" s="3">
        <f>39.72/700</f>
        <v>5.6742857142857143E-2</v>
      </c>
      <c r="M25" s="4"/>
    </row>
    <row r="26" spans="1:13" x14ac:dyDescent="0.25">
      <c r="A26" s="2" t="b">
        <v>0</v>
      </c>
      <c r="B26" t="s">
        <v>59</v>
      </c>
      <c r="C26" t="s">
        <v>64</v>
      </c>
      <c r="D26" s="1">
        <v>3.1199999999999999E-4</v>
      </c>
      <c r="E26" s="1">
        <v>3.1199999999999999E-4</v>
      </c>
      <c r="F26" s="1">
        <v>2.5000000000000001E-4</v>
      </c>
      <c r="G26" s="1">
        <v>2.5000000000000001E-4</v>
      </c>
      <c r="H26">
        <v>0</v>
      </c>
      <c r="I26" t="s">
        <v>46</v>
      </c>
      <c r="J26" t="s">
        <v>12</v>
      </c>
      <c r="K26" s="3">
        <f>40.87/1100</f>
        <v>3.7154545454545454E-2</v>
      </c>
      <c r="M26" s="4"/>
    </row>
    <row r="27" spans="1:13" x14ac:dyDescent="0.25">
      <c r="A27" s="2" t="b">
        <v>0</v>
      </c>
      <c r="B27" t="s">
        <v>60</v>
      </c>
      <c r="C27" t="s">
        <v>64</v>
      </c>
      <c r="D27" s="1">
        <v>2.6800000000000001E-4</v>
      </c>
      <c r="E27" s="1">
        <v>2.6800000000000001E-4</v>
      </c>
      <c r="F27" s="1">
        <v>2.24E-4</v>
      </c>
      <c r="G27" s="1">
        <v>2.24E-4</v>
      </c>
      <c r="H27">
        <v>0</v>
      </c>
      <c r="I27" t="s">
        <v>46</v>
      </c>
      <c r="J27" t="s">
        <v>12</v>
      </c>
      <c r="K27" s="3">
        <f>42.88/1300</f>
        <v>3.298461538461539E-2</v>
      </c>
      <c r="M27" s="4"/>
    </row>
    <row r="28" spans="1:13" x14ac:dyDescent="0.25">
      <c r="A28" s="2" t="b">
        <v>0</v>
      </c>
      <c r="B28" t="s">
        <v>61</v>
      </c>
      <c r="C28" t="s">
        <v>64</v>
      </c>
      <c r="D28" s="1">
        <v>2.3900000000000001E-4</v>
      </c>
      <c r="E28" s="1">
        <v>2.3900000000000001E-4</v>
      </c>
      <c r="F28" s="1">
        <v>2.0000000000000001E-4</v>
      </c>
      <c r="G28" s="1">
        <v>2.0000000000000001E-4</v>
      </c>
      <c r="H28">
        <v>0</v>
      </c>
      <c r="I28" t="s">
        <v>46</v>
      </c>
      <c r="J28" t="s">
        <v>12</v>
      </c>
      <c r="K28" s="3">
        <f>42.88/1600</f>
        <v>2.6800000000000001E-2</v>
      </c>
      <c r="M28" s="4"/>
    </row>
    <row r="29" spans="1:13" x14ac:dyDescent="0.25">
      <c r="A29" s="2" t="b">
        <v>0</v>
      </c>
      <c r="B29" t="s">
        <v>66</v>
      </c>
      <c r="C29" t="s">
        <v>4</v>
      </c>
      <c r="D29" s="1">
        <f t="shared" ref="D29:E32" si="2">F29+0.00005</f>
        <v>1.5000000000000001E-4</v>
      </c>
      <c r="E29" s="1">
        <f t="shared" si="2"/>
        <v>7.5049999999999992E-2</v>
      </c>
      <c r="F29" s="1">
        <v>1E-4</v>
      </c>
      <c r="G29" s="1">
        <v>7.4999999999999997E-2</v>
      </c>
      <c r="H29">
        <v>0</v>
      </c>
      <c r="I29" t="s">
        <v>46</v>
      </c>
      <c r="J29" t="s">
        <v>12</v>
      </c>
      <c r="K29" s="3">
        <v>0</v>
      </c>
      <c r="M29" s="4"/>
    </row>
    <row r="30" spans="1:13" x14ac:dyDescent="0.25">
      <c r="A30" s="2" t="b">
        <v>0</v>
      </c>
      <c r="B30" t="s">
        <v>67</v>
      </c>
      <c r="C30" t="s">
        <v>4</v>
      </c>
      <c r="D30" s="1">
        <f t="shared" si="2"/>
        <v>2.5000000000000001E-4</v>
      </c>
      <c r="E30" s="1">
        <f t="shared" si="2"/>
        <v>7.5049999999999992E-2</v>
      </c>
      <c r="F30" s="1">
        <v>2.0000000000000001E-4</v>
      </c>
      <c r="G30" s="1">
        <v>7.4999999999999997E-2</v>
      </c>
      <c r="H30">
        <v>0</v>
      </c>
      <c r="I30" t="s">
        <v>46</v>
      </c>
      <c r="J30" t="s">
        <v>12</v>
      </c>
      <c r="K30" s="3">
        <v>0</v>
      </c>
      <c r="M30" s="4"/>
    </row>
    <row r="31" spans="1:13" x14ac:dyDescent="0.25">
      <c r="A31" s="2" t="b">
        <v>0</v>
      </c>
      <c r="B31" t="s">
        <v>65</v>
      </c>
      <c r="C31" t="s">
        <v>4</v>
      </c>
      <c r="D31" s="1">
        <f t="shared" si="2"/>
        <v>3.5E-4</v>
      </c>
      <c r="E31" s="1">
        <f t="shared" si="2"/>
        <v>7.5049999999999992E-2</v>
      </c>
      <c r="F31" s="1">
        <v>2.9999999999999997E-4</v>
      </c>
      <c r="G31" s="1">
        <v>7.4999999999999997E-2</v>
      </c>
      <c r="H31">
        <v>0</v>
      </c>
      <c r="I31" t="s">
        <v>46</v>
      </c>
      <c r="J31" t="s">
        <v>12</v>
      </c>
      <c r="K31" s="3">
        <v>0</v>
      </c>
      <c r="M31" s="4"/>
    </row>
    <row r="32" spans="1:13" x14ac:dyDescent="0.25">
      <c r="A32" s="2" t="b">
        <v>0</v>
      </c>
      <c r="B32" t="s">
        <v>79</v>
      </c>
      <c r="C32" t="s">
        <v>4</v>
      </c>
      <c r="D32" s="1">
        <f t="shared" si="2"/>
        <v>3.4000000000000002E-3</v>
      </c>
      <c r="E32" s="1">
        <f t="shared" si="2"/>
        <v>2.2899999999999999E-3</v>
      </c>
      <c r="F32" s="1">
        <v>3.3500000000000001E-3</v>
      </c>
      <c r="G32" s="1">
        <v>2.2399999999999998E-3</v>
      </c>
      <c r="H32">
        <v>0</v>
      </c>
      <c r="I32" t="s">
        <v>46</v>
      </c>
      <c r="J32" t="s">
        <v>12</v>
      </c>
      <c r="K32" s="3">
        <v>0</v>
      </c>
      <c r="M32" s="4"/>
    </row>
    <row r="33" spans="1:13" x14ac:dyDescent="0.25">
      <c r="A33" s="2" t="b">
        <v>0</v>
      </c>
      <c r="B33" t="s">
        <v>68</v>
      </c>
      <c r="C33" t="s">
        <v>4</v>
      </c>
      <c r="D33" s="1">
        <f t="shared" ref="D33" si="3">F33+0.00005</f>
        <v>4.0499999999999998E-3</v>
      </c>
      <c r="E33" s="1">
        <f t="shared" ref="E33" si="4">G33+0.00005</f>
        <v>3.0500000000000002E-3</v>
      </c>
      <c r="F33" s="1">
        <v>4.0000000000000001E-3</v>
      </c>
      <c r="G33" s="1">
        <v>3.0000000000000001E-3</v>
      </c>
      <c r="H33">
        <v>0</v>
      </c>
      <c r="I33" t="s">
        <v>46</v>
      </c>
      <c r="J33" t="s">
        <v>12</v>
      </c>
      <c r="K33" s="3">
        <v>0</v>
      </c>
      <c r="M33" s="4"/>
    </row>
    <row r="34" spans="1:13" x14ac:dyDescent="0.25">
      <c r="A34" s="2" t="b">
        <v>0</v>
      </c>
      <c r="B34" t="s">
        <v>69</v>
      </c>
      <c r="C34" t="s">
        <v>4</v>
      </c>
      <c r="D34" s="1">
        <f t="shared" ref="D34" si="5">F34+0.00005</f>
        <v>4.3E-3</v>
      </c>
      <c r="E34" s="1">
        <f t="shared" ref="E34" si="6">G34+0.00005</f>
        <v>2.0500000000000002E-3</v>
      </c>
      <c r="F34" s="1">
        <v>4.2500000000000003E-3</v>
      </c>
      <c r="G34" s="1">
        <v>2E-3</v>
      </c>
      <c r="H34">
        <v>0</v>
      </c>
      <c r="I34" t="s">
        <v>46</v>
      </c>
      <c r="J34" t="s">
        <v>12</v>
      </c>
      <c r="K34" s="3">
        <v>0</v>
      </c>
      <c r="M34" s="4"/>
    </row>
    <row r="35" spans="1:13" x14ac:dyDescent="0.25">
      <c r="A35" s="2" t="b">
        <v>0</v>
      </c>
      <c r="B35" t="s">
        <v>70</v>
      </c>
      <c r="C35" t="s">
        <v>4</v>
      </c>
      <c r="D35" s="1">
        <f t="shared" ref="D35:E37" si="7">F35+0.0005</f>
        <v>4.9999999999999992E-3</v>
      </c>
      <c r="E35" s="1">
        <f t="shared" si="7"/>
        <v>2.7399999999999998E-3</v>
      </c>
      <c r="F35" s="1">
        <v>4.4999999999999997E-3</v>
      </c>
      <c r="G35" s="1">
        <v>2.2399999999999998E-3</v>
      </c>
      <c r="H35">
        <v>0</v>
      </c>
      <c r="I35" t="s">
        <v>46</v>
      </c>
      <c r="J35" t="s">
        <v>12</v>
      </c>
      <c r="K35" s="3">
        <v>0</v>
      </c>
      <c r="M35" s="4"/>
    </row>
    <row r="36" spans="1:13" x14ac:dyDescent="0.25">
      <c r="A36" s="2" t="b">
        <v>0</v>
      </c>
      <c r="B36" t="s">
        <v>71</v>
      </c>
      <c r="C36" t="s">
        <v>4</v>
      </c>
      <c r="D36" s="1">
        <f t="shared" si="7"/>
        <v>6.0999999999999995E-3</v>
      </c>
      <c r="E36" s="1">
        <f t="shared" si="7"/>
        <v>2.8600000000000001E-3</v>
      </c>
      <c r="F36" s="1">
        <v>5.5999999999999999E-3</v>
      </c>
      <c r="G36" s="1">
        <v>2.3600000000000001E-3</v>
      </c>
      <c r="H36">
        <v>0</v>
      </c>
      <c r="I36" t="s">
        <v>46</v>
      </c>
      <c r="J36" t="s">
        <v>12</v>
      </c>
      <c r="K36" s="3">
        <v>0</v>
      </c>
      <c r="M36" s="4"/>
    </row>
    <row r="37" spans="1:13" x14ac:dyDescent="0.25">
      <c r="A37" s="2" t="b">
        <v>0</v>
      </c>
      <c r="B37" t="s">
        <v>72</v>
      </c>
      <c r="C37" t="s">
        <v>4</v>
      </c>
      <c r="D37" s="1">
        <f t="shared" si="7"/>
        <v>7.6000000000000009E-3</v>
      </c>
      <c r="E37" s="1">
        <f t="shared" si="7"/>
        <v>2.7399999999999998E-3</v>
      </c>
      <c r="F37" s="1">
        <v>7.1000000000000004E-3</v>
      </c>
      <c r="G37" s="1">
        <v>2.2399999999999998E-3</v>
      </c>
      <c r="H37">
        <v>0</v>
      </c>
      <c r="I37" t="s">
        <v>46</v>
      </c>
      <c r="J37" t="s">
        <v>12</v>
      </c>
      <c r="K37" s="3">
        <v>0</v>
      </c>
      <c r="M37" s="4"/>
    </row>
    <row r="38" spans="1:13" x14ac:dyDescent="0.25">
      <c r="A38" s="2" t="b">
        <v>0</v>
      </c>
      <c r="B38" t="s">
        <v>73</v>
      </c>
      <c r="C38" t="s">
        <v>4</v>
      </c>
      <c r="D38" s="1">
        <f t="shared" ref="D38:E43" si="8">F38+0.00025</f>
        <v>1.5900000000000001E-3</v>
      </c>
      <c r="E38" s="1">
        <f t="shared" si="8"/>
        <v>1.0500000000000002E-3</v>
      </c>
      <c r="F38" s="1">
        <v>1.34E-3</v>
      </c>
      <c r="G38" s="1">
        <v>8.0000000000000004E-4</v>
      </c>
      <c r="H38">
        <v>0</v>
      </c>
      <c r="I38" t="s">
        <v>46</v>
      </c>
      <c r="J38" t="s">
        <v>12</v>
      </c>
      <c r="K38" s="3">
        <v>0</v>
      </c>
      <c r="M38" s="4"/>
    </row>
    <row r="39" spans="1:13" x14ac:dyDescent="0.25">
      <c r="A39" s="2" t="b">
        <v>0</v>
      </c>
      <c r="B39" t="s">
        <v>74</v>
      </c>
      <c r="C39" t="s">
        <v>4</v>
      </c>
      <c r="D39" s="1">
        <f t="shared" si="8"/>
        <v>5.2500000000000003E-3</v>
      </c>
      <c r="E39" s="1">
        <f t="shared" si="8"/>
        <v>2.2500000000000003E-3</v>
      </c>
      <c r="F39" s="1">
        <v>5.0000000000000001E-3</v>
      </c>
      <c r="G39" s="1">
        <v>2E-3</v>
      </c>
      <c r="H39">
        <v>0</v>
      </c>
      <c r="I39" t="s">
        <v>46</v>
      </c>
      <c r="J39" t="s">
        <v>12</v>
      </c>
      <c r="K39" s="3">
        <v>0</v>
      </c>
      <c r="M39" s="4"/>
    </row>
    <row r="40" spans="1:13" x14ac:dyDescent="0.25">
      <c r="A40" s="2" t="b">
        <v>0</v>
      </c>
      <c r="B40" t="s">
        <v>75</v>
      </c>
      <c r="C40" t="s">
        <v>4</v>
      </c>
      <c r="D40" s="1">
        <f t="shared" si="8"/>
        <v>6.2500000000000003E-3</v>
      </c>
      <c r="E40" s="1">
        <f t="shared" si="8"/>
        <v>3.2500000000000003E-3</v>
      </c>
      <c r="F40" s="1">
        <v>6.0000000000000001E-3</v>
      </c>
      <c r="G40" s="1">
        <v>3.0000000000000001E-3</v>
      </c>
      <c r="H40">
        <v>0</v>
      </c>
      <c r="I40" t="s">
        <v>46</v>
      </c>
      <c r="J40" t="s">
        <v>12</v>
      </c>
      <c r="K40" s="3">
        <v>0</v>
      </c>
      <c r="M40" s="4"/>
    </row>
    <row r="41" spans="1:13" x14ac:dyDescent="0.25">
      <c r="A41" s="2" t="b">
        <v>0</v>
      </c>
      <c r="B41" t="s">
        <v>76</v>
      </c>
      <c r="C41" t="s">
        <v>4</v>
      </c>
      <c r="D41" s="1">
        <f t="shared" si="8"/>
        <v>7.2500000000000004E-3</v>
      </c>
      <c r="E41" s="1">
        <f t="shared" si="8"/>
        <v>3.2500000000000003E-3</v>
      </c>
      <c r="F41" s="1">
        <v>7.0000000000000001E-3</v>
      </c>
      <c r="G41" s="1">
        <v>3.0000000000000001E-3</v>
      </c>
      <c r="H41">
        <v>0</v>
      </c>
      <c r="I41" t="s">
        <v>46</v>
      </c>
      <c r="J41" t="s">
        <v>12</v>
      </c>
      <c r="K41" s="3">
        <v>0</v>
      </c>
      <c r="M41" s="4"/>
    </row>
    <row r="42" spans="1:13" x14ac:dyDescent="0.25">
      <c r="A42" s="2" t="b">
        <v>0</v>
      </c>
      <c r="B42" t="s">
        <v>77</v>
      </c>
      <c r="C42" t="s">
        <v>4</v>
      </c>
      <c r="D42" s="1">
        <f t="shared" ref="D42" si="9">F42+0.00025</f>
        <v>8.2500000000000004E-3</v>
      </c>
      <c r="E42" s="1">
        <f t="shared" ref="E42" si="10">G42+0.00025</f>
        <v>2.2500000000000003E-3</v>
      </c>
      <c r="F42" s="1">
        <v>8.0000000000000002E-3</v>
      </c>
      <c r="G42" s="1">
        <v>2E-3</v>
      </c>
      <c r="H42">
        <v>0</v>
      </c>
      <c r="I42" t="s">
        <v>46</v>
      </c>
      <c r="J42" t="s">
        <v>12</v>
      </c>
      <c r="K42" s="3">
        <v>0</v>
      </c>
      <c r="M42" s="4"/>
    </row>
    <row r="43" spans="1:13" x14ac:dyDescent="0.25">
      <c r="A43" s="2" t="b">
        <v>0</v>
      </c>
      <c r="B43" t="s">
        <v>78</v>
      </c>
      <c r="C43" t="s">
        <v>4</v>
      </c>
      <c r="D43" s="1">
        <f t="shared" si="8"/>
        <v>8.2500000000000004E-3</v>
      </c>
      <c r="E43" s="1">
        <f t="shared" si="8"/>
        <v>3.2500000000000003E-3</v>
      </c>
      <c r="F43" s="1">
        <v>8.0000000000000002E-3</v>
      </c>
      <c r="G43" s="1">
        <v>3.0000000000000001E-3</v>
      </c>
      <c r="H43">
        <v>0</v>
      </c>
      <c r="I43" t="s">
        <v>46</v>
      </c>
      <c r="J43" t="s">
        <v>12</v>
      </c>
      <c r="K43" s="3">
        <v>0</v>
      </c>
      <c r="M43" s="4"/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81" r:id="rId4" name="Check Box 9">
              <controlPr defaultSize="0" autoFill="0" autoLine="0" autoPict="0">
                <anchor moveWithCells="1">
                  <from>
                    <xdr:col>0</xdr:col>
                    <xdr:colOff>323850</xdr:colOff>
                    <xdr:row>3</xdr:row>
                    <xdr:rowOff>19050</xdr:rowOff>
                  </from>
                  <to>
                    <xdr:col>0</xdr:col>
                    <xdr:colOff>704850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5" name="Check Box 10">
              <controlPr defaultSize="0" autoFill="0" autoLine="0" autoPict="0">
                <anchor moveWithCells="1">
                  <from>
                    <xdr:col>0</xdr:col>
                    <xdr:colOff>323850</xdr:colOff>
                    <xdr:row>11</xdr:row>
                    <xdr:rowOff>19050</xdr:rowOff>
                  </from>
                  <to>
                    <xdr:col>0</xdr:col>
                    <xdr:colOff>704850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6" name="Check Box 12">
              <controlPr defaultSize="0" autoFill="0" autoLine="0" autoPict="0">
                <anchor moveWithCells="1">
                  <from>
                    <xdr:col>0</xdr:col>
                    <xdr:colOff>323850</xdr:colOff>
                    <xdr:row>20</xdr:row>
                    <xdr:rowOff>19050</xdr:rowOff>
                  </from>
                  <to>
                    <xdr:col>0</xdr:col>
                    <xdr:colOff>704850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7" name="Check Box 14">
              <controlPr defaultSize="0" autoFill="0" autoLine="0" autoPict="0">
                <anchor moveWithCells="1">
                  <from>
                    <xdr:col>0</xdr:col>
                    <xdr:colOff>323850</xdr:colOff>
                    <xdr:row>23</xdr:row>
                    <xdr:rowOff>19050</xdr:rowOff>
                  </from>
                  <to>
                    <xdr:col>0</xdr:col>
                    <xdr:colOff>704850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8" name="Check Box 15">
              <controlPr defaultSize="0" autoFill="0" autoLine="0" autoPict="0">
                <anchor moveWithCells="1">
                  <from>
                    <xdr:col>0</xdr:col>
                    <xdr:colOff>323850</xdr:colOff>
                    <xdr:row>27</xdr:row>
                    <xdr:rowOff>19050</xdr:rowOff>
                  </from>
                  <to>
                    <xdr:col>0</xdr:col>
                    <xdr:colOff>704850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9" name="Check Box 17">
              <controlPr defaultSize="0" autoFill="0" autoLine="0" autoPict="0">
                <anchor moveWithCells="1">
                  <from>
                    <xdr:col>0</xdr:col>
                    <xdr:colOff>323850</xdr:colOff>
                    <xdr:row>25</xdr:row>
                    <xdr:rowOff>19050</xdr:rowOff>
                  </from>
                  <to>
                    <xdr:col>0</xdr:col>
                    <xdr:colOff>704850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10" name="Check Box 18">
              <controlPr defaultSize="0" autoFill="0" autoLine="0" autoPict="0">
                <anchor moveWithCells="1">
                  <from>
                    <xdr:col>0</xdr:col>
                    <xdr:colOff>323850</xdr:colOff>
                    <xdr:row>26</xdr:row>
                    <xdr:rowOff>19050</xdr:rowOff>
                  </from>
                  <to>
                    <xdr:col>0</xdr:col>
                    <xdr:colOff>704850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11" name="Check Box 19">
              <controlPr defaultSize="0" autoFill="0" autoLine="0" autoPict="0">
                <anchor moveWithCells="1">
                  <from>
                    <xdr:col>0</xdr:col>
                    <xdr:colOff>323850</xdr:colOff>
                    <xdr:row>24</xdr:row>
                    <xdr:rowOff>19050</xdr:rowOff>
                  </from>
                  <to>
                    <xdr:col>0</xdr:col>
                    <xdr:colOff>704850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12" name="Check Box 20">
              <controlPr defaultSize="0" autoFill="0" autoLine="0" autoPict="0">
                <anchor moveWithCells="1">
                  <from>
                    <xdr:col>0</xdr:col>
                    <xdr:colOff>323850</xdr:colOff>
                    <xdr:row>22</xdr:row>
                    <xdr:rowOff>19050</xdr:rowOff>
                  </from>
                  <to>
                    <xdr:col>0</xdr:col>
                    <xdr:colOff>704850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13" name="Check Box 21">
              <controlPr defaultSize="0" autoFill="0" autoLine="0" autoPict="0">
                <anchor moveWithCells="1">
                  <from>
                    <xdr:col>0</xdr:col>
                    <xdr:colOff>323850</xdr:colOff>
                    <xdr:row>21</xdr:row>
                    <xdr:rowOff>19050</xdr:rowOff>
                  </from>
                  <to>
                    <xdr:col>0</xdr:col>
                    <xdr:colOff>704850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14" name="Check Box 22">
              <controlPr defaultSize="0" autoFill="0" autoLine="0" autoPict="0">
                <anchor moveWithCells="1">
                  <from>
                    <xdr:col>0</xdr:col>
                    <xdr:colOff>323850</xdr:colOff>
                    <xdr:row>19</xdr:row>
                    <xdr:rowOff>19050</xdr:rowOff>
                  </from>
                  <to>
                    <xdr:col>0</xdr:col>
                    <xdr:colOff>704850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15" name="Check Box 23">
              <controlPr defaultSize="0" autoFill="0" autoLine="0" autoPict="0">
                <anchor moveWithCells="1">
                  <from>
                    <xdr:col>0</xdr:col>
                    <xdr:colOff>323850</xdr:colOff>
                    <xdr:row>10</xdr:row>
                    <xdr:rowOff>19050</xdr:rowOff>
                  </from>
                  <to>
                    <xdr:col>0</xdr:col>
                    <xdr:colOff>704850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16" name="Check Box 24">
              <controlPr defaultSize="0" autoFill="0" autoLine="0" autoPict="0">
                <anchor moveWithCells="1">
                  <from>
                    <xdr:col>0</xdr:col>
                    <xdr:colOff>323850</xdr:colOff>
                    <xdr:row>9</xdr:row>
                    <xdr:rowOff>19050</xdr:rowOff>
                  </from>
                  <to>
                    <xdr:col>0</xdr:col>
                    <xdr:colOff>704850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17" name="Check Box 25">
              <controlPr defaultSize="0" autoFill="0" autoLine="0" autoPict="0">
                <anchor moveWithCells="1">
                  <from>
                    <xdr:col>0</xdr:col>
                    <xdr:colOff>323850</xdr:colOff>
                    <xdr:row>8</xdr:row>
                    <xdr:rowOff>19050</xdr:rowOff>
                  </from>
                  <to>
                    <xdr:col>0</xdr:col>
                    <xdr:colOff>704850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18" name="Check Box 26">
              <controlPr defaultSize="0" autoFill="0" autoLine="0" autoPict="0">
                <anchor moveWithCells="1">
                  <from>
                    <xdr:col>0</xdr:col>
                    <xdr:colOff>323850</xdr:colOff>
                    <xdr:row>16</xdr:row>
                    <xdr:rowOff>19050</xdr:rowOff>
                  </from>
                  <to>
                    <xdr:col>0</xdr:col>
                    <xdr:colOff>704850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19" name="Check Box 27">
              <controlPr defaultSize="0" autoFill="0" autoLine="0" autoPict="0">
                <anchor moveWithCells="1">
                  <from>
                    <xdr:col>0</xdr:col>
                    <xdr:colOff>323850</xdr:colOff>
                    <xdr:row>14</xdr:row>
                    <xdr:rowOff>19050</xdr:rowOff>
                  </from>
                  <to>
                    <xdr:col>0</xdr:col>
                    <xdr:colOff>704850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20" name="Check Box 28">
              <controlPr defaultSize="0" autoFill="0" autoLine="0" autoPict="0">
                <anchor moveWithCells="1">
                  <from>
                    <xdr:col>0</xdr:col>
                    <xdr:colOff>323850</xdr:colOff>
                    <xdr:row>15</xdr:row>
                    <xdr:rowOff>19050</xdr:rowOff>
                  </from>
                  <to>
                    <xdr:col>0</xdr:col>
                    <xdr:colOff>704850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21" name="Check Box 29">
              <controlPr defaultSize="0" autoFill="0" autoLine="0" autoPict="0">
                <anchor moveWithCells="1">
                  <from>
                    <xdr:col>0</xdr:col>
                    <xdr:colOff>323850</xdr:colOff>
                    <xdr:row>7</xdr:row>
                    <xdr:rowOff>19050</xdr:rowOff>
                  </from>
                  <to>
                    <xdr:col>0</xdr:col>
                    <xdr:colOff>704850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22" name="Check Box 30">
              <controlPr defaultSize="0" autoFill="0" autoLine="0" autoPict="0">
                <anchor moveWithCells="1">
                  <from>
                    <xdr:col>0</xdr:col>
                    <xdr:colOff>323850</xdr:colOff>
                    <xdr:row>6</xdr:row>
                    <xdr:rowOff>19050</xdr:rowOff>
                  </from>
                  <to>
                    <xdr:col>0</xdr:col>
                    <xdr:colOff>704850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23" name="Check Box 31">
              <controlPr defaultSize="0" autoFill="0" autoLine="0" autoPict="0">
                <anchor moveWithCells="1">
                  <from>
                    <xdr:col>0</xdr:col>
                    <xdr:colOff>323850</xdr:colOff>
                    <xdr:row>5</xdr:row>
                    <xdr:rowOff>19050</xdr:rowOff>
                  </from>
                  <to>
                    <xdr:col>0</xdr:col>
                    <xdr:colOff>704850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24" name="Check Box 32">
              <controlPr defaultSize="0" autoFill="0" autoLine="0" autoPict="0">
                <anchor moveWithCells="1">
                  <from>
                    <xdr:col>0</xdr:col>
                    <xdr:colOff>323850</xdr:colOff>
                    <xdr:row>5</xdr:row>
                    <xdr:rowOff>19050</xdr:rowOff>
                  </from>
                  <to>
                    <xdr:col>0</xdr:col>
                    <xdr:colOff>704850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25" name="Check Box 33">
              <controlPr defaultSize="0" autoFill="0" autoLine="0" autoPict="0">
                <anchor moveWithCells="1">
                  <from>
                    <xdr:col>0</xdr:col>
                    <xdr:colOff>323850</xdr:colOff>
                    <xdr:row>4</xdr:row>
                    <xdr:rowOff>19050</xdr:rowOff>
                  </from>
                  <to>
                    <xdr:col>0</xdr:col>
                    <xdr:colOff>704850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26" name="Check Box 34">
              <controlPr defaultSize="0" autoFill="0" autoLine="0" autoPict="0">
                <anchor moveWithCells="1">
                  <from>
                    <xdr:col>0</xdr:col>
                    <xdr:colOff>323850</xdr:colOff>
                    <xdr:row>4</xdr:row>
                    <xdr:rowOff>19050</xdr:rowOff>
                  </from>
                  <to>
                    <xdr:col>0</xdr:col>
                    <xdr:colOff>704850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27" name="Check Box 35">
              <controlPr defaultSize="0" autoFill="0" autoLine="0" autoPict="0">
                <anchor moveWithCells="1">
                  <from>
                    <xdr:col>0</xdr:col>
                    <xdr:colOff>323850</xdr:colOff>
                    <xdr:row>13</xdr:row>
                    <xdr:rowOff>19050</xdr:rowOff>
                  </from>
                  <to>
                    <xdr:col>0</xdr:col>
                    <xdr:colOff>704850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28" name="Check Box 36">
              <controlPr defaultSize="0" autoFill="0" autoLine="0" autoPict="0">
                <anchor moveWithCells="1">
                  <from>
                    <xdr:col>0</xdr:col>
                    <xdr:colOff>323850</xdr:colOff>
                    <xdr:row>12</xdr:row>
                    <xdr:rowOff>19050</xdr:rowOff>
                  </from>
                  <to>
                    <xdr:col>0</xdr:col>
                    <xdr:colOff>704850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29" name="Check Box 38">
              <controlPr defaultSize="0" autoFill="0" autoLine="0" autoPict="0">
                <anchor moveWithCells="1">
                  <from>
                    <xdr:col>0</xdr:col>
                    <xdr:colOff>323850</xdr:colOff>
                    <xdr:row>28</xdr:row>
                    <xdr:rowOff>19050</xdr:rowOff>
                  </from>
                  <to>
                    <xdr:col>0</xdr:col>
                    <xdr:colOff>704850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30" name="Check Box 39">
              <controlPr defaultSize="0" autoFill="0" autoLine="0" autoPict="0">
                <anchor moveWithCells="1">
                  <from>
                    <xdr:col>0</xdr:col>
                    <xdr:colOff>323850</xdr:colOff>
                    <xdr:row>29</xdr:row>
                    <xdr:rowOff>19050</xdr:rowOff>
                  </from>
                  <to>
                    <xdr:col>0</xdr:col>
                    <xdr:colOff>704850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31" name="Check Box 40">
              <controlPr defaultSize="0" autoFill="0" autoLine="0" autoPict="0">
                <anchor moveWithCells="1">
                  <from>
                    <xdr:col>0</xdr:col>
                    <xdr:colOff>323850</xdr:colOff>
                    <xdr:row>30</xdr:row>
                    <xdr:rowOff>19050</xdr:rowOff>
                  </from>
                  <to>
                    <xdr:col>0</xdr:col>
                    <xdr:colOff>704850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32" name="Check Box 42">
              <controlPr defaultSize="0" autoFill="0" autoLine="0" autoPict="0">
                <anchor moveWithCells="1">
                  <from>
                    <xdr:col>0</xdr:col>
                    <xdr:colOff>323850</xdr:colOff>
                    <xdr:row>35</xdr:row>
                    <xdr:rowOff>19050</xdr:rowOff>
                  </from>
                  <to>
                    <xdr:col>0</xdr:col>
                    <xdr:colOff>704850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5" r:id="rId33" name="Check Box 43">
              <controlPr defaultSize="0" autoFill="0" autoLine="0" autoPict="0">
                <anchor moveWithCells="1">
                  <from>
                    <xdr:col>0</xdr:col>
                    <xdr:colOff>323850</xdr:colOff>
                    <xdr:row>34</xdr:row>
                    <xdr:rowOff>19050</xdr:rowOff>
                  </from>
                  <to>
                    <xdr:col>0</xdr:col>
                    <xdr:colOff>704850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6" r:id="rId34" name="Check Box 44">
              <controlPr defaultSize="0" autoFill="0" autoLine="0" autoPict="0">
                <anchor moveWithCells="1">
                  <from>
                    <xdr:col>0</xdr:col>
                    <xdr:colOff>323850</xdr:colOff>
                    <xdr:row>36</xdr:row>
                    <xdr:rowOff>19050</xdr:rowOff>
                  </from>
                  <to>
                    <xdr:col>0</xdr:col>
                    <xdr:colOff>704850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7" r:id="rId35" name="Check Box 45">
              <controlPr defaultSize="0" autoFill="0" autoLine="0" autoPict="0">
                <anchor moveWithCells="1">
                  <from>
                    <xdr:col>0</xdr:col>
                    <xdr:colOff>323850</xdr:colOff>
                    <xdr:row>37</xdr:row>
                    <xdr:rowOff>19050</xdr:rowOff>
                  </from>
                  <to>
                    <xdr:col>0</xdr:col>
                    <xdr:colOff>704850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36" name="Check Box 46">
              <controlPr defaultSize="0" autoFill="0" autoLine="0" autoPict="0">
                <anchor moveWithCells="1">
                  <from>
                    <xdr:col>0</xdr:col>
                    <xdr:colOff>323850</xdr:colOff>
                    <xdr:row>38</xdr:row>
                    <xdr:rowOff>19050</xdr:rowOff>
                  </from>
                  <to>
                    <xdr:col>0</xdr:col>
                    <xdr:colOff>704850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9" r:id="rId37" name="Check Box 47">
              <controlPr defaultSize="0" autoFill="0" autoLine="0" autoPict="0">
                <anchor moveWithCells="1">
                  <from>
                    <xdr:col>0</xdr:col>
                    <xdr:colOff>323850</xdr:colOff>
                    <xdr:row>39</xdr:row>
                    <xdr:rowOff>19050</xdr:rowOff>
                  </from>
                  <to>
                    <xdr:col>0</xdr:col>
                    <xdr:colOff>704850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0" r:id="rId38" name="Check Box 48">
              <controlPr defaultSize="0" autoFill="0" autoLine="0" autoPict="0">
                <anchor moveWithCells="1">
                  <from>
                    <xdr:col>0</xdr:col>
                    <xdr:colOff>323850</xdr:colOff>
                    <xdr:row>40</xdr:row>
                    <xdr:rowOff>19050</xdr:rowOff>
                  </from>
                  <to>
                    <xdr:col>0</xdr:col>
                    <xdr:colOff>704850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1" r:id="rId39" name="Check Box 49">
              <controlPr defaultSize="0" autoFill="0" autoLine="0" autoPict="0">
                <anchor moveWithCells="1">
                  <from>
                    <xdr:col>0</xdr:col>
                    <xdr:colOff>323850</xdr:colOff>
                    <xdr:row>40</xdr:row>
                    <xdr:rowOff>19050</xdr:rowOff>
                  </from>
                  <to>
                    <xdr:col>0</xdr:col>
                    <xdr:colOff>704850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0" r:id="rId40" name="Check Box 58">
              <controlPr defaultSize="0" autoFill="0" autoLine="0" autoPict="0">
                <anchor moveWithCells="1">
                  <from>
                    <xdr:col>0</xdr:col>
                    <xdr:colOff>323850</xdr:colOff>
                    <xdr:row>41</xdr:row>
                    <xdr:rowOff>19050</xdr:rowOff>
                  </from>
                  <to>
                    <xdr:col>0</xdr:col>
                    <xdr:colOff>704850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1" r:id="rId41" name="Check Box 59">
              <controlPr defaultSize="0" autoFill="0" autoLine="0" autoPict="0">
                <anchor moveWithCells="1">
                  <from>
                    <xdr:col>0</xdr:col>
                    <xdr:colOff>323850</xdr:colOff>
                    <xdr:row>41</xdr:row>
                    <xdr:rowOff>19050</xdr:rowOff>
                  </from>
                  <to>
                    <xdr:col>0</xdr:col>
                    <xdr:colOff>704850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2" r:id="rId42" name="Check Box 60">
              <controlPr defaultSize="0" autoFill="0" autoLine="0" autoPict="0">
                <anchor moveWithCells="1">
                  <from>
                    <xdr:col>0</xdr:col>
                    <xdr:colOff>323850</xdr:colOff>
                    <xdr:row>41</xdr:row>
                    <xdr:rowOff>19050</xdr:rowOff>
                  </from>
                  <to>
                    <xdr:col>0</xdr:col>
                    <xdr:colOff>704850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3" r:id="rId43" name="Check Box 61">
              <controlPr defaultSize="0" autoFill="0" autoLine="0" autoPict="0">
                <anchor moveWithCells="1">
                  <from>
                    <xdr:col>0</xdr:col>
                    <xdr:colOff>323850</xdr:colOff>
                    <xdr:row>41</xdr:row>
                    <xdr:rowOff>19050</xdr:rowOff>
                  </from>
                  <to>
                    <xdr:col>0</xdr:col>
                    <xdr:colOff>704850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44" name="Check Box 41">
              <controlPr defaultSize="0" autoFill="0" autoLine="0" autoPict="0">
                <anchor moveWithCells="1">
                  <from>
                    <xdr:col>0</xdr:col>
                    <xdr:colOff>323850</xdr:colOff>
                    <xdr:row>31</xdr:row>
                    <xdr:rowOff>19050</xdr:rowOff>
                  </from>
                  <to>
                    <xdr:col>0</xdr:col>
                    <xdr:colOff>704850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4" r:id="rId45" name="Check Box 62">
              <controlPr defaultSize="0" autoFill="0" autoLine="0" autoPict="0">
                <anchor moveWithCells="1">
                  <from>
                    <xdr:col>0</xdr:col>
                    <xdr:colOff>323850</xdr:colOff>
                    <xdr:row>32</xdr:row>
                    <xdr:rowOff>19050</xdr:rowOff>
                  </from>
                  <to>
                    <xdr:col>0</xdr:col>
                    <xdr:colOff>704850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5" r:id="rId46" name="Check Box 63">
              <controlPr defaultSize="0" autoFill="0" autoLine="0" autoPict="0">
                <anchor moveWithCells="1">
                  <from>
                    <xdr:col>0</xdr:col>
                    <xdr:colOff>323850</xdr:colOff>
                    <xdr:row>33</xdr:row>
                    <xdr:rowOff>19050</xdr:rowOff>
                  </from>
                  <to>
                    <xdr:col>0</xdr:col>
                    <xdr:colOff>704850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47" name="Check Box 37">
              <controlPr defaultSize="0" autoFill="0" autoLine="0" autoPict="0">
                <anchor moveWithCells="1">
                  <from>
                    <xdr:col>0</xdr:col>
                    <xdr:colOff>323850</xdr:colOff>
                    <xdr:row>2</xdr:row>
                    <xdr:rowOff>19050</xdr:rowOff>
                  </from>
                  <to>
                    <xdr:col>0</xdr:col>
                    <xdr:colOff>704850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6" r:id="rId48" name="Check Box 64">
              <controlPr defaultSize="0" autoFill="0" autoLine="0" autoPict="0">
                <anchor moveWithCells="1">
                  <from>
                    <xdr:col>0</xdr:col>
                    <xdr:colOff>323850</xdr:colOff>
                    <xdr:row>1</xdr:row>
                    <xdr:rowOff>19050</xdr:rowOff>
                  </from>
                  <to>
                    <xdr:col>0</xdr:col>
                    <xdr:colOff>704850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49" name="Check Box 11">
              <controlPr defaultSize="0" autoFill="0" autoLine="0" autoPict="0">
                <anchor moveWithCells="1">
                  <from>
                    <xdr:col>0</xdr:col>
                    <xdr:colOff>323850</xdr:colOff>
                    <xdr:row>18</xdr:row>
                    <xdr:rowOff>19050</xdr:rowOff>
                  </from>
                  <to>
                    <xdr:col>0</xdr:col>
                    <xdr:colOff>704850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7" r:id="rId50" name="Check Box 65">
              <controlPr defaultSize="0" autoFill="0" autoLine="0" autoPict="0">
                <anchor moveWithCells="1">
                  <from>
                    <xdr:col>0</xdr:col>
                    <xdr:colOff>323850</xdr:colOff>
                    <xdr:row>17</xdr:row>
                    <xdr:rowOff>19050</xdr:rowOff>
                  </from>
                  <to>
                    <xdr:col>0</xdr:col>
                    <xdr:colOff>704850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2" r:id="rId51" name="Check Box 50">
              <controlPr defaultSize="0" autoFill="0" autoLine="0" autoPict="0">
                <anchor moveWithCells="1">
                  <from>
                    <xdr:col>0</xdr:col>
                    <xdr:colOff>323850</xdr:colOff>
                    <xdr:row>42</xdr:row>
                    <xdr:rowOff>19050</xdr:rowOff>
                  </from>
                  <to>
                    <xdr:col>0</xdr:col>
                    <xdr:colOff>704850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3" r:id="rId52" name="Check Box 51">
              <controlPr defaultSize="0" autoFill="0" autoLine="0" autoPict="0">
                <anchor moveWithCells="1">
                  <from>
                    <xdr:col>0</xdr:col>
                    <xdr:colOff>323850</xdr:colOff>
                    <xdr:row>42</xdr:row>
                    <xdr:rowOff>19050</xdr:rowOff>
                  </from>
                  <to>
                    <xdr:col>0</xdr:col>
                    <xdr:colOff>704850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4" r:id="rId53" name="Check Box 52">
              <controlPr defaultSize="0" autoFill="0" autoLine="0" autoPict="0">
                <anchor moveWithCells="1">
                  <from>
                    <xdr:col>0</xdr:col>
                    <xdr:colOff>323850</xdr:colOff>
                    <xdr:row>42</xdr:row>
                    <xdr:rowOff>19050</xdr:rowOff>
                  </from>
                  <to>
                    <xdr:col>0</xdr:col>
                    <xdr:colOff>704850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5" r:id="rId54" name="Check Box 53">
              <controlPr defaultSize="0" autoFill="0" autoLine="0" autoPict="0">
                <anchor moveWithCells="1">
                  <from>
                    <xdr:col>0</xdr:col>
                    <xdr:colOff>323850</xdr:colOff>
                    <xdr:row>42</xdr:row>
                    <xdr:rowOff>19050</xdr:rowOff>
                  </from>
                  <to>
                    <xdr:col>0</xdr:col>
                    <xdr:colOff>704850</xdr:colOff>
                    <xdr:row>43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81984-D819-41F2-934F-351A425D8DC2}">
  <dimension ref="A1:Q71"/>
  <sheetViews>
    <sheetView topLeftCell="G1" zoomScaleNormal="100" workbookViewId="0">
      <pane ySplit="1" topLeftCell="A7" activePane="bottomLeft" state="frozen"/>
      <selection activeCell="H1" sqref="H1"/>
      <selection pane="bottomLeft" activeCell="P1" sqref="P1:Q1048576"/>
    </sheetView>
  </sheetViews>
  <sheetFormatPr defaultColWidth="11.5703125" defaultRowHeight="15" x14ac:dyDescent="0.25"/>
  <cols>
    <col min="1" max="1" width="15" bestFit="1" customWidth="1"/>
    <col min="2" max="2" width="21.140625" bestFit="1" customWidth="1"/>
    <col min="3" max="3" width="19.7109375" bestFit="1" customWidth="1"/>
    <col min="4" max="4" width="17.7109375" bestFit="1" customWidth="1"/>
    <col min="5" max="5" width="11" bestFit="1" customWidth="1"/>
    <col min="6" max="6" width="25.7109375" bestFit="1" customWidth="1"/>
    <col min="7" max="7" width="23.7109375" bestFit="1" customWidth="1"/>
    <col min="8" max="8" width="33.28515625" bestFit="1" customWidth="1"/>
    <col min="9" max="9" width="33.28515625" customWidth="1"/>
    <col min="10" max="10" width="35.5703125" bestFit="1" customWidth="1"/>
    <col min="11" max="11" width="36.7109375" bestFit="1" customWidth="1"/>
    <col min="12" max="12" width="15.7109375" style="7" bestFit="1" customWidth="1"/>
    <col min="13" max="13" width="8.42578125" bestFit="1" customWidth="1"/>
    <col min="14" max="14" width="14" bestFit="1" customWidth="1"/>
    <col min="15" max="15" width="12" style="7" bestFit="1" customWidth="1"/>
    <col min="16" max="16" width="31.5703125" bestFit="1" customWidth="1"/>
    <col min="17" max="17" width="43.28515625" bestFit="1" customWidth="1"/>
  </cols>
  <sheetData>
    <row r="1" spans="1:17" s="8" customFormat="1" x14ac:dyDescent="0.25">
      <c r="A1" s="8" t="s">
        <v>96</v>
      </c>
      <c r="B1" s="8" t="s">
        <v>97</v>
      </c>
      <c r="C1" s="8" t="s">
        <v>98</v>
      </c>
      <c r="D1" s="8" t="s">
        <v>99</v>
      </c>
      <c r="E1" s="8" t="s">
        <v>100</v>
      </c>
      <c r="F1" s="8" t="s">
        <v>101</v>
      </c>
      <c r="G1" s="8" t="s">
        <v>102</v>
      </c>
      <c r="H1" s="8" t="s">
        <v>103</v>
      </c>
      <c r="I1" s="8" t="s">
        <v>104</v>
      </c>
      <c r="J1" s="8" t="s">
        <v>105</v>
      </c>
      <c r="K1" s="8" t="s">
        <v>106</v>
      </c>
      <c r="L1" s="8" t="s">
        <v>107</v>
      </c>
      <c r="M1" s="8" t="s">
        <v>2</v>
      </c>
      <c r="N1" s="8" t="s">
        <v>108</v>
      </c>
      <c r="O1" s="8" t="s">
        <v>109</v>
      </c>
    </row>
    <row r="2" spans="1:17" x14ac:dyDescent="0.25">
      <c r="A2" s="2" t="b">
        <v>0</v>
      </c>
      <c r="B2" t="s">
        <v>14</v>
      </c>
      <c r="C2" t="s">
        <v>64</v>
      </c>
      <c r="D2" t="s">
        <v>64</v>
      </c>
      <c r="E2">
        <v>225</v>
      </c>
      <c r="F2" s="1">
        <v>5.0000000000000002E-5</v>
      </c>
      <c r="G2" s="1">
        <v>5.0000000000000002E-5</v>
      </c>
      <c r="H2" s="1">
        <f>(0.00106+0.001175)/2</f>
        <v>1.1175E-3</v>
      </c>
      <c r="I2" s="1">
        <f>(0.00106+0.001175)/2</f>
        <v>1.1175E-3</v>
      </c>
      <c r="J2" s="1">
        <f>(0.001025+0.001135)/2</f>
        <v>1.08E-3</v>
      </c>
      <c r="K2" s="1">
        <f>(0.001025+0.001135)/2</f>
        <v>1.08E-3</v>
      </c>
      <c r="L2" s="7">
        <f>1/200</f>
        <v>5.0000000000000001E-3</v>
      </c>
      <c r="M2" t="s">
        <v>46</v>
      </c>
      <c r="N2" t="s">
        <v>13</v>
      </c>
      <c r="O2" s="7">
        <v>0</v>
      </c>
      <c r="Q2" s="4"/>
    </row>
    <row r="3" spans="1:17" x14ac:dyDescent="0.25">
      <c r="A3" s="2" t="b">
        <v>0</v>
      </c>
      <c r="B3" t="s">
        <v>15</v>
      </c>
      <c r="C3" t="s">
        <v>64</v>
      </c>
      <c r="D3" t="s">
        <v>64</v>
      </c>
      <c r="E3">
        <v>270</v>
      </c>
      <c r="F3" s="1">
        <v>5.0000000000000002E-5</v>
      </c>
      <c r="G3" s="1">
        <v>5.0000000000000002E-5</v>
      </c>
      <c r="H3" s="1">
        <f>(0.001161+0.001286)/2</f>
        <v>1.2235E-3</v>
      </c>
      <c r="I3" s="1">
        <f>(0.001161+0.001286)/2</f>
        <v>1.2235E-3</v>
      </c>
      <c r="J3" s="1">
        <f>(0.001126+0.001246)/2</f>
        <v>1.186E-3</v>
      </c>
      <c r="K3" s="1">
        <f>(0.001126+0.001246)/2</f>
        <v>1.186E-3</v>
      </c>
      <c r="L3" s="7">
        <f>1/167</f>
        <v>5.9880239520958087E-3</v>
      </c>
      <c r="M3" t="s">
        <v>46</v>
      </c>
      <c r="N3" t="s">
        <v>13</v>
      </c>
      <c r="O3" s="7">
        <v>0</v>
      </c>
      <c r="Q3" s="4"/>
    </row>
    <row r="4" spans="1:17" x14ac:dyDescent="0.25">
      <c r="A4" s="2" t="b">
        <v>0</v>
      </c>
      <c r="B4" t="s">
        <v>16</v>
      </c>
      <c r="C4" t="s">
        <v>64</v>
      </c>
      <c r="D4" t="s">
        <v>64</v>
      </c>
      <c r="E4">
        <v>225</v>
      </c>
      <c r="F4" s="1">
        <v>7.1000000000000005E-5</v>
      </c>
      <c r="G4" s="1">
        <v>7.1000000000000005E-5</v>
      </c>
      <c r="H4" s="1">
        <f>(0.001426+0.00165)/2</f>
        <v>1.5379999999999999E-3</v>
      </c>
      <c r="I4" s="1">
        <f>(0.001426+0.00165)/2</f>
        <v>1.5379999999999999E-3</v>
      </c>
      <c r="J4" s="1">
        <f>(0.001391+0.00161)/2</f>
        <v>1.5005000000000001E-3</v>
      </c>
      <c r="K4" s="1">
        <f>(0.001391+0.00161)/2</f>
        <v>1.5005000000000001E-3</v>
      </c>
      <c r="L4" s="7">
        <f>1/107</f>
        <v>9.3457943925233638E-3</v>
      </c>
      <c r="M4" t="s">
        <v>46</v>
      </c>
      <c r="N4" t="s">
        <v>13</v>
      </c>
      <c r="O4" s="7">
        <v>0</v>
      </c>
      <c r="Q4" s="4"/>
    </row>
    <row r="5" spans="1:17" x14ac:dyDescent="0.25">
      <c r="A5" s="2" t="b">
        <v>0</v>
      </c>
      <c r="B5" t="s">
        <v>17</v>
      </c>
      <c r="C5" t="s">
        <v>64</v>
      </c>
      <c r="D5" t="s">
        <v>64</v>
      </c>
      <c r="E5">
        <v>405</v>
      </c>
      <c r="F5" s="1">
        <v>7.1000000000000005E-5</v>
      </c>
      <c r="G5" s="1">
        <v>7.1000000000000005E-5</v>
      </c>
      <c r="H5" s="1">
        <f>(0.001905+0.002205)/2</f>
        <v>2.055E-3</v>
      </c>
      <c r="I5" s="1">
        <f>(0.001905+0.002205)/2</f>
        <v>2.055E-3</v>
      </c>
      <c r="J5" s="1">
        <f>(0.00187+0.002165)/2</f>
        <v>2.0174999999999998E-3</v>
      </c>
      <c r="K5" s="1">
        <f>(0.00187+0.002165)/2</f>
        <v>2.0174999999999998E-3</v>
      </c>
      <c r="L5" s="7">
        <f>1/56</f>
        <v>1.7857142857142856E-2</v>
      </c>
      <c r="M5" t="s">
        <v>46</v>
      </c>
      <c r="N5" t="s">
        <v>13</v>
      </c>
      <c r="O5" s="7">
        <f>39.86*L5</f>
        <v>0.71178571428571424</v>
      </c>
      <c r="Q5" s="4"/>
    </row>
    <row r="6" spans="1:17" x14ac:dyDescent="0.25">
      <c r="A6" s="2" t="b">
        <v>0</v>
      </c>
      <c r="B6" t="s">
        <v>18</v>
      </c>
      <c r="C6" t="s">
        <v>64</v>
      </c>
      <c r="D6" t="s">
        <v>64</v>
      </c>
      <c r="E6">
        <v>420</v>
      </c>
      <c r="F6" s="1">
        <v>7.1000000000000005E-5</v>
      </c>
      <c r="G6" s="1">
        <v>7.1000000000000005E-5</v>
      </c>
      <c r="H6" s="1">
        <f t="shared" ref="H6:I9" si="0">J6+0.00005</f>
        <v>2.1800000000000001E-3</v>
      </c>
      <c r="I6" s="1">
        <f t="shared" si="0"/>
        <v>2.1800000000000001E-3</v>
      </c>
      <c r="J6" s="1">
        <v>2.1299999999999999E-3</v>
      </c>
      <c r="K6" s="1">
        <v>2.1299999999999999E-3</v>
      </c>
      <c r="L6" s="7">
        <f>1/54</f>
        <v>1.8518518518518517E-2</v>
      </c>
      <c r="M6" t="s">
        <v>46</v>
      </c>
      <c r="N6" t="s">
        <v>13</v>
      </c>
      <c r="O6" s="7">
        <v>0</v>
      </c>
      <c r="Q6" s="4"/>
    </row>
    <row r="7" spans="1:17" x14ac:dyDescent="0.25">
      <c r="A7" s="2" t="b">
        <v>0</v>
      </c>
      <c r="B7" t="s">
        <v>19</v>
      </c>
      <c r="C7" t="s">
        <v>64</v>
      </c>
      <c r="D7" t="s">
        <v>64</v>
      </c>
      <c r="E7">
        <v>525</v>
      </c>
      <c r="F7" s="1">
        <v>7.1000000000000005E-5</v>
      </c>
      <c r="G7" s="1">
        <v>7.1000000000000005E-5</v>
      </c>
      <c r="H7" s="1">
        <f t="shared" si="0"/>
        <v>2.4400000000000003E-3</v>
      </c>
      <c r="I7" s="1">
        <f t="shared" si="0"/>
        <v>2.4400000000000003E-3</v>
      </c>
      <c r="J7" s="1">
        <v>2.3900000000000002E-3</v>
      </c>
      <c r="K7" s="1">
        <v>2.3900000000000002E-3</v>
      </c>
      <c r="L7" s="7">
        <f>1/43</f>
        <v>2.3255813953488372E-2</v>
      </c>
      <c r="M7" t="s">
        <v>46</v>
      </c>
      <c r="N7" t="s">
        <v>13</v>
      </c>
      <c r="O7" s="7">
        <v>0</v>
      </c>
      <c r="Q7" s="4"/>
    </row>
    <row r="8" spans="1:17" x14ac:dyDescent="0.25">
      <c r="A8" s="2" t="b">
        <v>0</v>
      </c>
      <c r="B8" t="s">
        <v>20</v>
      </c>
      <c r="C8" t="s">
        <v>64</v>
      </c>
      <c r="D8" t="s">
        <v>64</v>
      </c>
      <c r="E8">
        <v>630</v>
      </c>
      <c r="F8" s="1">
        <v>7.1000000000000005E-5</v>
      </c>
      <c r="G8" s="1">
        <v>7.1000000000000005E-5</v>
      </c>
      <c r="H8" s="1">
        <f t="shared" si="0"/>
        <v>2.66E-3</v>
      </c>
      <c r="I8" s="1">
        <f t="shared" si="0"/>
        <v>2.66E-3</v>
      </c>
      <c r="J8" s="1">
        <v>2.6099999999999999E-3</v>
      </c>
      <c r="K8" s="1">
        <v>2.6099999999999999E-3</v>
      </c>
      <c r="L8" s="7">
        <f>1/36</f>
        <v>2.7777777777777776E-2</v>
      </c>
      <c r="M8" t="s">
        <v>46</v>
      </c>
      <c r="N8" t="s">
        <v>13</v>
      </c>
      <c r="O8" s="7">
        <v>0</v>
      </c>
      <c r="Q8" s="4"/>
    </row>
    <row r="9" spans="1:17" x14ac:dyDescent="0.25">
      <c r="A9" s="2" t="b">
        <v>0</v>
      </c>
      <c r="B9" t="s">
        <v>21</v>
      </c>
      <c r="C9" t="s">
        <v>64</v>
      </c>
      <c r="D9" t="s">
        <v>64</v>
      </c>
      <c r="E9">
        <v>735</v>
      </c>
      <c r="F9" s="1">
        <v>7.1000000000000005E-5</v>
      </c>
      <c r="G9" s="1">
        <v>7.1000000000000005E-5</v>
      </c>
      <c r="H9" s="1">
        <f t="shared" si="0"/>
        <v>2.8700000000000002E-3</v>
      </c>
      <c r="I9" s="1">
        <f t="shared" si="0"/>
        <v>2.8700000000000002E-3</v>
      </c>
      <c r="J9" s="1">
        <v>2.82E-3</v>
      </c>
      <c r="K9" s="1">
        <v>2.82E-3</v>
      </c>
      <c r="L9" s="7">
        <f>1/31</f>
        <v>3.2258064516129031E-2</v>
      </c>
      <c r="M9" t="s">
        <v>46</v>
      </c>
      <c r="N9" t="s">
        <v>13</v>
      </c>
      <c r="O9" s="7">
        <v>0</v>
      </c>
      <c r="Q9" s="4"/>
    </row>
    <row r="10" spans="1:17" x14ac:dyDescent="0.25">
      <c r="A10" s="2" t="b">
        <v>0</v>
      </c>
      <c r="B10" t="s">
        <v>22</v>
      </c>
      <c r="C10" t="s">
        <v>64</v>
      </c>
      <c r="D10" t="s">
        <v>64</v>
      </c>
      <c r="E10">
        <v>840</v>
      </c>
      <c r="F10" s="1">
        <v>7.1000000000000005E-5</v>
      </c>
      <c r="G10" s="1">
        <v>7.1000000000000005E-5</v>
      </c>
      <c r="H10" s="1">
        <v>3.0699999999999998E-3</v>
      </c>
      <c r="I10" s="1">
        <v>3.0699999999999998E-3</v>
      </c>
      <c r="J10" s="1">
        <v>3.0300000000000001E-3</v>
      </c>
      <c r="K10" s="1">
        <v>3.0300000000000001E-3</v>
      </c>
      <c r="L10" s="7">
        <f>1/27</f>
        <v>3.7037037037037035E-2</v>
      </c>
      <c r="M10" t="s">
        <v>46</v>
      </c>
      <c r="N10" t="s">
        <v>13</v>
      </c>
      <c r="O10" s="7">
        <v>0</v>
      </c>
      <c r="Q10" s="4"/>
    </row>
    <row r="11" spans="1:17" x14ac:dyDescent="0.25">
      <c r="A11" s="2" t="b">
        <v>0</v>
      </c>
      <c r="B11" t="s">
        <v>23</v>
      </c>
      <c r="C11" t="s">
        <v>64</v>
      </c>
      <c r="D11" t="s">
        <v>64</v>
      </c>
      <c r="E11">
        <v>945</v>
      </c>
      <c r="F11" s="1">
        <v>7.1000000000000005E-5</v>
      </c>
      <c r="G11" s="1">
        <v>7.1000000000000005E-5</v>
      </c>
      <c r="H11" s="1">
        <f t="shared" ref="H11:I19" si="1">J11+0.00005</f>
        <v>3.2500000000000003E-3</v>
      </c>
      <c r="I11" s="1">
        <f t="shared" si="1"/>
        <v>3.2500000000000003E-3</v>
      </c>
      <c r="J11" s="1">
        <v>3.2000000000000002E-3</v>
      </c>
      <c r="K11" s="1">
        <v>3.2000000000000002E-3</v>
      </c>
      <c r="L11" s="7">
        <f>1/24</f>
        <v>4.1666666666666664E-2</v>
      </c>
      <c r="M11" t="s">
        <v>46</v>
      </c>
      <c r="N11" t="s">
        <v>13</v>
      </c>
      <c r="O11" s="7">
        <v>0</v>
      </c>
      <c r="Q11" s="4"/>
    </row>
    <row r="12" spans="1:17" x14ac:dyDescent="0.25">
      <c r="A12" s="2" t="b">
        <v>0</v>
      </c>
      <c r="B12" t="s">
        <v>24</v>
      </c>
      <c r="C12" t="s">
        <v>64</v>
      </c>
      <c r="D12" t="s">
        <v>64</v>
      </c>
      <c r="E12">
        <v>1260</v>
      </c>
      <c r="F12" s="1">
        <v>7.1000000000000005E-5</v>
      </c>
      <c r="G12" s="1">
        <v>7.1000000000000005E-5</v>
      </c>
      <c r="H12" s="1">
        <f>J12+0.00005</f>
        <v>3.7500000000000003E-3</v>
      </c>
      <c r="I12" s="1">
        <f t="shared" si="1"/>
        <v>3.7500000000000003E-3</v>
      </c>
      <c r="J12" s="1">
        <v>3.7000000000000002E-3</v>
      </c>
      <c r="K12" s="1">
        <v>3.7000000000000002E-3</v>
      </c>
      <c r="L12" s="7">
        <f>1/17</f>
        <v>5.8823529411764705E-2</v>
      </c>
      <c r="M12" t="s">
        <v>46</v>
      </c>
      <c r="N12" t="s">
        <v>13</v>
      </c>
      <c r="O12" s="7">
        <f>39.86*L12</f>
        <v>2.3447058823529412</v>
      </c>
      <c r="Q12" s="4"/>
    </row>
    <row r="13" spans="1:17" x14ac:dyDescent="0.25">
      <c r="A13" s="2" t="b">
        <v>0</v>
      </c>
      <c r="B13" t="s">
        <v>25</v>
      </c>
      <c r="C13" t="s">
        <v>64</v>
      </c>
      <c r="D13" t="s">
        <v>64</v>
      </c>
      <c r="E13">
        <v>1575</v>
      </c>
      <c r="F13" s="1">
        <v>7.1000000000000005E-5</v>
      </c>
      <c r="G13" s="1">
        <v>7.1000000000000005E-5</v>
      </c>
      <c r="H13" s="1">
        <f t="shared" si="1"/>
        <v>4.1999999999999997E-3</v>
      </c>
      <c r="I13" s="1">
        <f t="shared" si="1"/>
        <v>4.1999999999999997E-3</v>
      </c>
      <c r="J13" s="1">
        <v>4.15E-3</v>
      </c>
      <c r="K13" s="1">
        <v>4.15E-3</v>
      </c>
      <c r="L13" s="7">
        <f>1/13</f>
        <v>7.6923076923076927E-2</v>
      </c>
      <c r="M13" t="s">
        <v>46</v>
      </c>
      <c r="N13" t="s">
        <v>13</v>
      </c>
      <c r="O13" s="7">
        <v>0</v>
      </c>
      <c r="Q13" s="4"/>
    </row>
    <row r="14" spans="1:17" x14ac:dyDescent="0.25">
      <c r="A14" s="2" t="b">
        <v>0</v>
      </c>
      <c r="B14" t="s">
        <v>26</v>
      </c>
      <c r="C14" t="s">
        <v>64</v>
      </c>
      <c r="D14" t="s">
        <v>64</v>
      </c>
      <c r="E14">
        <v>1890</v>
      </c>
      <c r="F14" s="1">
        <v>7.1000000000000005E-5</v>
      </c>
      <c r="G14" s="1">
        <v>7.1000000000000005E-5</v>
      </c>
      <c r="H14" s="1">
        <f t="shared" si="1"/>
        <v>4.5999999999999999E-3</v>
      </c>
      <c r="I14" s="1">
        <f t="shared" si="1"/>
        <v>4.5999999999999999E-3</v>
      </c>
      <c r="J14" s="1">
        <v>4.5500000000000002E-3</v>
      </c>
      <c r="K14" s="1">
        <v>4.5500000000000002E-3</v>
      </c>
      <c r="L14" s="7">
        <f>1/11</f>
        <v>9.0909090909090912E-2</v>
      </c>
      <c r="M14" t="s">
        <v>46</v>
      </c>
      <c r="N14" t="s">
        <v>13</v>
      </c>
      <c r="O14" s="7">
        <v>0</v>
      </c>
      <c r="Q14" s="4"/>
    </row>
    <row r="15" spans="1:17" x14ac:dyDescent="0.25">
      <c r="A15" s="2" t="b">
        <v>0</v>
      </c>
      <c r="B15" t="s">
        <v>27</v>
      </c>
      <c r="C15" t="s">
        <v>64</v>
      </c>
      <c r="D15" t="s">
        <v>64</v>
      </c>
      <c r="E15">
        <v>2205</v>
      </c>
      <c r="F15" s="1">
        <v>7.1000000000000005E-5</v>
      </c>
      <c r="G15" s="1">
        <v>7.1000000000000005E-5</v>
      </c>
      <c r="H15" s="1">
        <f t="shared" ref="H15:H16" si="2">J15+0.00005</f>
        <v>4.9099999999999994E-3</v>
      </c>
      <c r="I15" s="1">
        <f t="shared" ref="I15" si="3">K15+0.00005</f>
        <v>4.9099999999999994E-3</v>
      </c>
      <c r="J15" s="1">
        <v>4.8599999999999997E-3</v>
      </c>
      <c r="K15" s="1">
        <v>4.8599999999999997E-3</v>
      </c>
      <c r="L15" s="7">
        <f>1/10</f>
        <v>0.1</v>
      </c>
      <c r="M15" t="s">
        <v>46</v>
      </c>
      <c r="N15" t="s">
        <v>13</v>
      </c>
      <c r="O15" s="7">
        <f>40.25*L15</f>
        <v>4.0250000000000004</v>
      </c>
      <c r="Q15" s="4"/>
    </row>
    <row r="16" spans="1:17" x14ac:dyDescent="0.25">
      <c r="A16" s="2" t="b">
        <v>0</v>
      </c>
      <c r="B16" t="s">
        <v>92</v>
      </c>
      <c r="C16" t="s">
        <v>64</v>
      </c>
      <c r="D16" t="s">
        <v>4</v>
      </c>
      <c r="E16">
        <f>2205*2</f>
        <v>4410</v>
      </c>
      <c r="F16" s="1">
        <v>7.1000000000000005E-5</v>
      </c>
      <c r="G16" s="1">
        <v>7.1000000000000005E-5</v>
      </c>
      <c r="H16" s="1">
        <f t="shared" si="2"/>
        <v>9.7699999999999992E-3</v>
      </c>
      <c r="I16" s="1">
        <f t="shared" ref="I16" si="4">K16+0.00005</f>
        <v>4.9099999999999994E-3</v>
      </c>
      <c r="J16" s="1">
        <f>0.00486*2</f>
        <v>9.7199999999999995E-3</v>
      </c>
      <c r="K16" s="1">
        <v>4.8599999999999997E-3</v>
      </c>
      <c r="L16" s="7">
        <f>1/10*2</f>
        <v>0.2</v>
      </c>
      <c r="M16" t="s">
        <v>46</v>
      </c>
      <c r="N16" t="s">
        <v>13</v>
      </c>
      <c r="O16" s="7">
        <v>0</v>
      </c>
      <c r="Q16" s="4"/>
    </row>
    <row r="17" spans="1:17" x14ac:dyDescent="0.25">
      <c r="A17" s="2" t="b">
        <v>0</v>
      </c>
      <c r="B17" t="s">
        <v>93</v>
      </c>
      <c r="C17" t="s">
        <v>64</v>
      </c>
      <c r="D17" t="s">
        <v>4</v>
      </c>
      <c r="E17">
        <f>2205*4</f>
        <v>8820</v>
      </c>
      <c r="F17" s="1">
        <v>7.1000000000000005E-5</v>
      </c>
      <c r="G17" s="1">
        <v>7.1000000000000005E-5</v>
      </c>
      <c r="H17" s="1">
        <f t="shared" ref="H17" si="5">J17+0.00005</f>
        <v>1.949E-2</v>
      </c>
      <c r="I17" s="1">
        <f t="shared" ref="I17" si="6">K17+0.00005</f>
        <v>4.9099999999999994E-3</v>
      </c>
      <c r="J17" s="1">
        <f>0.00486*4</f>
        <v>1.9439999999999999E-2</v>
      </c>
      <c r="K17" s="1">
        <v>4.8599999999999997E-3</v>
      </c>
      <c r="L17" s="7">
        <f>1/10*4</f>
        <v>0.4</v>
      </c>
      <c r="M17" t="s">
        <v>46</v>
      </c>
      <c r="N17" t="s">
        <v>13</v>
      </c>
      <c r="O17" s="7">
        <v>0</v>
      </c>
      <c r="Q17" s="4"/>
    </row>
    <row r="18" spans="1:17" x14ac:dyDescent="0.25">
      <c r="A18" s="2" t="b">
        <v>0</v>
      </c>
      <c r="B18" t="s">
        <v>94</v>
      </c>
      <c r="C18" t="s">
        <v>64</v>
      </c>
      <c r="D18" t="s">
        <v>4</v>
      </c>
      <c r="E18">
        <f>2205*8</f>
        <v>17640</v>
      </c>
      <c r="F18" s="1">
        <v>7.1000000000000005E-5</v>
      </c>
      <c r="G18" s="1">
        <v>7.1000000000000005E-5</v>
      </c>
      <c r="H18" s="1">
        <f>J18+0.00005</f>
        <v>3.8929999999999999E-2</v>
      </c>
      <c r="I18" s="1">
        <f t="shared" ref="I18" si="7">K18+0.00005</f>
        <v>4.9099999999999994E-3</v>
      </c>
      <c r="J18" s="1">
        <f>0.00486*8</f>
        <v>3.8879999999999998E-2</v>
      </c>
      <c r="K18" s="1">
        <v>4.8599999999999997E-3</v>
      </c>
      <c r="L18" s="7">
        <f>1/10*8</f>
        <v>0.8</v>
      </c>
      <c r="M18" t="s">
        <v>46</v>
      </c>
      <c r="N18" t="s">
        <v>13</v>
      </c>
      <c r="O18" s="7">
        <v>0</v>
      </c>
      <c r="Q18" s="4"/>
    </row>
    <row r="19" spans="1:17" x14ac:dyDescent="0.25">
      <c r="A19" s="2" t="b">
        <v>0</v>
      </c>
      <c r="B19" t="s">
        <v>28</v>
      </c>
      <c r="C19" t="s">
        <v>64</v>
      </c>
      <c r="D19" t="s">
        <v>64</v>
      </c>
      <c r="E19">
        <v>2835</v>
      </c>
      <c r="F19" s="1">
        <v>7.1000000000000005E-5</v>
      </c>
      <c r="G19" s="1">
        <v>7.1000000000000005E-5</v>
      </c>
      <c r="H19" s="1">
        <f t="shared" si="1"/>
        <v>5.6499999999999996E-3</v>
      </c>
      <c r="I19" s="1">
        <f t="shared" si="1"/>
        <v>5.6499999999999996E-3</v>
      </c>
      <c r="J19" s="1">
        <v>5.5999999999999999E-3</v>
      </c>
      <c r="K19" s="1">
        <v>5.5999999999999999E-3</v>
      </c>
      <c r="L19" s="7">
        <f>1/7.5</f>
        <v>0.13333333333333333</v>
      </c>
      <c r="M19" t="s">
        <v>46</v>
      </c>
      <c r="N19" t="s">
        <v>13</v>
      </c>
      <c r="O19" s="7">
        <v>0</v>
      </c>
      <c r="Q19" s="4"/>
    </row>
    <row r="20" spans="1:17" x14ac:dyDescent="0.25">
      <c r="A20" s="2" t="b">
        <v>0</v>
      </c>
      <c r="B20" t="s">
        <v>29</v>
      </c>
      <c r="C20" t="s">
        <v>64</v>
      </c>
      <c r="D20" t="s">
        <v>64</v>
      </c>
      <c r="E20">
        <v>135</v>
      </c>
      <c r="F20" s="1">
        <v>1E-4</v>
      </c>
      <c r="G20" s="1">
        <v>1E-4</v>
      </c>
      <c r="H20" s="1">
        <f>(0.001539+0.00171)/2</f>
        <v>1.6245000000000001E-3</v>
      </c>
      <c r="I20" s="1">
        <f>(0.001539+0.00171)/2</f>
        <v>1.6245000000000001E-3</v>
      </c>
      <c r="J20" s="1">
        <f>(0.001504+0.00167)/2</f>
        <v>1.5869999999999999E-3</v>
      </c>
      <c r="K20" s="1">
        <f>(0.001504+0.00167)/2</f>
        <v>1.5869999999999999E-3</v>
      </c>
      <c r="L20" s="7">
        <f>1/90</f>
        <v>1.1111111111111112E-2</v>
      </c>
      <c r="M20" t="s">
        <v>46</v>
      </c>
      <c r="N20" t="s">
        <v>13</v>
      </c>
      <c r="O20" s="7">
        <v>0</v>
      </c>
      <c r="Q20" s="4"/>
    </row>
    <row r="21" spans="1:17" x14ac:dyDescent="0.25">
      <c r="A21" s="2" t="b">
        <v>0</v>
      </c>
      <c r="B21" t="s">
        <v>63</v>
      </c>
      <c r="C21" t="s">
        <v>64</v>
      </c>
      <c r="D21" t="s">
        <v>64</v>
      </c>
      <c r="E21">
        <v>175</v>
      </c>
      <c r="F21" s="1">
        <v>1E-4</v>
      </c>
      <c r="G21" s="1">
        <v>1E-4</v>
      </c>
      <c r="H21" s="1">
        <f>J21+0.00005</f>
        <v>1.8799999999999999E-3</v>
      </c>
      <c r="I21" s="1">
        <f>K21+0.00005</f>
        <v>1.8799999999999999E-3</v>
      </c>
      <c r="J21" s="1">
        <v>1.83E-3</v>
      </c>
      <c r="K21" s="1">
        <v>1.83E-3</v>
      </c>
      <c r="L21" s="7">
        <f>1/70</f>
        <v>1.4285714285714285E-2</v>
      </c>
      <c r="M21" t="s">
        <v>46</v>
      </c>
      <c r="N21" t="s">
        <v>13</v>
      </c>
      <c r="O21" s="7">
        <v>0</v>
      </c>
      <c r="Q21" s="4"/>
    </row>
    <row r="22" spans="1:17" x14ac:dyDescent="0.25">
      <c r="A22" s="2" t="b">
        <v>0</v>
      </c>
      <c r="B22" t="s">
        <v>30</v>
      </c>
      <c r="C22" t="s">
        <v>64</v>
      </c>
      <c r="D22" t="s">
        <v>64</v>
      </c>
      <c r="E22">
        <v>350</v>
      </c>
      <c r="F22" s="1">
        <v>1E-4</v>
      </c>
      <c r="G22" s="1">
        <v>1E-4</v>
      </c>
      <c r="H22" s="1">
        <f>J22+0.00004</f>
        <v>2.66E-3</v>
      </c>
      <c r="I22" s="1">
        <f>K22+0.00004</f>
        <v>2.66E-3</v>
      </c>
      <c r="J22" s="1">
        <v>2.6199999999999999E-3</v>
      </c>
      <c r="K22" s="1">
        <v>2.6199999999999999E-3</v>
      </c>
      <c r="L22" s="7">
        <f>1/35</f>
        <v>2.8571428571428571E-2</v>
      </c>
      <c r="M22" t="s">
        <v>46</v>
      </c>
      <c r="N22" t="s">
        <v>13</v>
      </c>
      <c r="O22" s="7">
        <v>0</v>
      </c>
      <c r="Q22" s="4"/>
    </row>
    <row r="23" spans="1:17" x14ac:dyDescent="0.25">
      <c r="A23" s="2" t="b">
        <v>0</v>
      </c>
      <c r="B23" t="s">
        <v>31</v>
      </c>
      <c r="C23" t="s">
        <v>64</v>
      </c>
      <c r="D23" t="s">
        <v>64</v>
      </c>
      <c r="E23">
        <v>420</v>
      </c>
      <c r="F23" s="1">
        <v>1E-4</v>
      </c>
      <c r="G23" s="1">
        <v>1E-4</v>
      </c>
      <c r="H23" s="1">
        <f>J23+0.00004</f>
        <v>2.99E-3</v>
      </c>
      <c r="I23" s="1">
        <f>K23+0.00004</f>
        <v>2.99E-3</v>
      </c>
      <c r="J23" s="1">
        <v>2.9499999999999999E-3</v>
      </c>
      <c r="K23" s="1">
        <v>2.9499999999999999E-3</v>
      </c>
      <c r="L23" s="7">
        <f>1/27</f>
        <v>3.7037037037037035E-2</v>
      </c>
      <c r="M23" t="s">
        <v>46</v>
      </c>
      <c r="N23" t="s">
        <v>13</v>
      </c>
      <c r="O23" s="7">
        <v>0</v>
      </c>
      <c r="Q23" s="4"/>
    </row>
    <row r="24" spans="1:17" x14ac:dyDescent="0.25">
      <c r="A24" s="2" t="b">
        <v>0</v>
      </c>
      <c r="B24" t="s">
        <v>32</v>
      </c>
      <c r="C24" t="s">
        <v>64</v>
      </c>
      <c r="D24" t="s">
        <v>64</v>
      </c>
      <c r="E24">
        <v>735</v>
      </c>
      <c r="F24" s="1">
        <v>1E-4</v>
      </c>
      <c r="G24" s="1">
        <v>1E-4</v>
      </c>
      <c r="H24" s="1">
        <f>J24+0.00005</f>
        <v>3.9199999999999999E-3</v>
      </c>
      <c r="I24" s="1">
        <f>K24+0.00005</f>
        <v>3.9199999999999999E-3</v>
      </c>
      <c r="J24" s="1">
        <v>3.8700000000000002E-3</v>
      </c>
      <c r="K24" s="1">
        <v>3.8700000000000002E-3</v>
      </c>
      <c r="L24" s="7">
        <f>1/16</f>
        <v>6.25E-2</v>
      </c>
      <c r="M24" t="s">
        <v>46</v>
      </c>
      <c r="N24" t="s">
        <v>13</v>
      </c>
      <c r="O24" s="7">
        <v>0</v>
      </c>
      <c r="Q24" s="4"/>
    </row>
    <row r="25" spans="1:17" x14ac:dyDescent="0.25">
      <c r="A25" s="2" t="b">
        <v>0</v>
      </c>
      <c r="B25" t="s">
        <v>33</v>
      </c>
      <c r="C25" t="s">
        <v>64</v>
      </c>
      <c r="D25" t="s">
        <v>64</v>
      </c>
      <c r="E25">
        <v>840</v>
      </c>
      <c r="F25" s="1">
        <v>1E-4</v>
      </c>
      <c r="G25" s="1">
        <v>1E-4</v>
      </c>
      <c r="H25" s="1">
        <f t="shared" ref="H25:I34" si="8">J25+0.00005</f>
        <v>4.2399999999999998E-3</v>
      </c>
      <c r="I25" s="1">
        <f t="shared" si="8"/>
        <v>4.2399999999999998E-3</v>
      </c>
      <c r="J25" s="1">
        <v>4.1900000000000001E-3</v>
      </c>
      <c r="K25" s="1">
        <v>4.1900000000000001E-3</v>
      </c>
      <c r="L25" s="7">
        <f>1/14</f>
        <v>7.1428571428571425E-2</v>
      </c>
      <c r="M25" t="s">
        <v>46</v>
      </c>
      <c r="N25" t="s">
        <v>13</v>
      </c>
      <c r="O25" s="7">
        <v>0</v>
      </c>
      <c r="Q25" s="4"/>
    </row>
    <row r="26" spans="1:17" x14ac:dyDescent="0.25">
      <c r="A26" s="2" t="b">
        <v>0</v>
      </c>
      <c r="B26" t="s">
        <v>34</v>
      </c>
      <c r="C26" t="s">
        <v>64</v>
      </c>
      <c r="D26" t="s">
        <v>64</v>
      </c>
      <c r="E26">
        <v>945</v>
      </c>
      <c r="F26" s="1">
        <v>1E-4</v>
      </c>
      <c r="G26" s="1">
        <v>1E-4</v>
      </c>
      <c r="H26" s="1">
        <f t="shared" si="8"/>
        <v>4.45E-3</v>
      </c>
      <c r="I26" s="1">
        <f t="shared" si="8"/>
        <v>4.45E-3</v>
      </c>
      <c r="J26" s="1">
        <v>4.4000000000000003E-3</v>
      </c>
      <c r="K26" s="1">
        <v>4.4000000000000003E-3</v>
      </c>
      <c r="L26" s="7">
        <f>1/12</f>
        <v>8.3333333333333329E-2</v>
      </c>
      <c r="M26" t="s">
        <v>46</v>
      </c>
      <c r="N26" t="s">
        <v>13</v>
      </c>
      <c r="O26" s="7">
        <v>0</v>
      </c>
      <c r="Q26" s="4"/>
    </row>
    <row r="27" spans="1:17" x14ac:dyDescent="0.25">
      <c r="A27" s="2" t="b">
        <v>0</v>
      </c>
      <c r="B27" t="s">
        <v>35</v>
      </c>
      <c r="C27" t="s">
        <v>64</v>
      </c>
      <c r="D27" t="s">
        <v>64</v>
      </c>
      <c r="E27">
        <f>37*19</f>
        <v>703</v>
      </c>
      <c r="F27" s="1">
        <v>1.3999999999999999E-4</v>
      </c>
      <c r="G27" s="1">
        <v>1.3999999999999999E-4</v>
      </c>
      <c r="H27" s="1">
        <f>J27+0.00005</f>
        <v>5.4999999999999997E-3</v>
      </c>
      <c r="I27" s="1">
        <f t="shared" ref="I27" si="9">K27+0.00005</f>
        <v>5.4999999999999997E-3</v>
      </c>
      <c r="J27" s="1">
        <v>5.45E-3</v>
      </c>
      <c r="K27" s="1">
        <v>5.45E-3</v>
      </c>
      <c r="L27" s="7">
        <v>0</v>
      </c>
      <c r="M27" t="s">
        <v>46</v>
      </c>
      <c r="N27" t="s">
        <v>13</v>
      </c>
      <c r="O27" s="7">
        <v>0</v>
      </c>
      <c r="Q27" s="4"/>
    </row>
    <row r="28" spans="1:17" x14ac:dyDescent="0.25">
      <c r="A28" s="2" t="b">
        <v>0</v>
      </c>
      <c r="B28" t="s">
        <v>36</v>
      </c>
      <c r="C28" t="s">
        <v>64</v>
      </c>
      <c r="D28" t="s">
        <v>64</v>
      </c>
      <c r="E28">
        <f>72*19</f>
        <v>1368</v>
      </c>
      <c r="F28" s="1">
        <v>1.3999999999999999E-4</v>
      </c>
      <c r="G28" s="1">
        <v>1.3999999999999999E-4</v>
      </c>
      <c r="H28" s="1">
        <v>7.7999999999999996E-3</v>
      </c>
      <c r="I28" s="1">
        <v>7.7999999999999996E-3</v>
      </c>
      <c r="J28" s="1">
        <f>H28-0.00005</f>
        <v>7.7499999999999999E-3</v>
      </c>
      <c r="K28" s="1">
        <f>I28-0.00005</f>
        <v>7.7499999999999999E-3</v>
      </c>
      <c r="L28" s="7">
        <v>0</v>
      </c>
      <c r="M28" t="s">
        <v>46</v>
      </c>
      <c r="N28" t="s">
        <v>13</v>
      </c>
      <c r="O28" s="7">
        <v>0</v>
      </c>
      <c r="Q28" s="4"/>
    </row>
    <row r="29" spans="1:17" x14ac:dyDescent="0.25">
      <c r="A29" s="2" t="b">
        <v>0</v>
      </c>
      <c r="B29" t="s">
        <v>37</v>
      </c>
      <c r="C29" t="s">
        <v>64</v>
      </c>
      <c r="D29" t="s">
        <v>64</v>
      </c>
      <c r="E29">
        <v>30</v>
      </c>
      <c r="F29" s="1">
        <v>2.0000000000000001E-4</v>
      </c>
      <c r="G29" s="1">
        <v>2.0000000000000001E-4</v>
      </c>
      <c r="H29" s="1">
        <f t="shared" si="8"/>
        <v>1.5399999999999999E-3</v>
      </c>
      <c r="I29" s="1">
        <f t="shared" si="8"/>
        <v>1.5399999999999999E-3</v>
      </c>
      <c r="J29" s="1">
        <v>1.49E-3</v>
      </c>
      <c r="K29" s="1">
        <v>1.49E-3</v>
      </c>
      <c r="L29" s="7">
        <f>1/110</f>
        <v>9.0909090909090905E-3</v>
      </c>
      <c r="M29" t="s">
        <v>46</v>
      </c>
      <c r="N29" t="s">
        <v>13</v>
      </c>
      <c r="O29" s="7">
        <v>0</v>
      </c>
      <c r="Q29" s="4"/>
    </row>
    <row r="30" spans="1:17" x14ac:dyDescent="0.25">
      <c r="A30" s="2" t="b">
        <v>0</v>
      </c>
      <c r="B30" t="s">
        <v>38</v>
      </c>
      <c r="C30" t="s">
        <v>64</v>
      </c>
      <c r="D30" t="s">
        <v>64</v>
      </c>
      <c r="E30">
        <v>50</v>
      </c>
      <c r="F30" s="1">
        <v>2.0000000000000001E-4</v>
      </c>
      <c r="G30" s="1">
        <v>2.0000000000000001E-4</v>
      </c>
      <c r="H30" s="1">
        <f t="shared" si="8"/>
        <v>1.98E-3</v>
      </c>
      <c r="I30" s="1">
        <f t="shared" si="8"/>
        <v>1.98E-3</v>
      </c>
      <c r="J30" s="1">
        <v>1.9300000000000001E-3</v>
      </c>
      <c r="K30" s="1">
        <v>1.9300000000000001E-3</v>
      </c>
      <c r="L30" s="7">
        <f>1/66</f>
        <v>1.5151515151515152E-2</v>
      </c>
      <c r="M30" t="s">
        <v>46</v>
      </c>
      <c r="N30" t="s">
        <v>13</v>
      </c>
      <c r="O30" s="7">
        <v>0</v>
      </c>
      <c r="Q30" s="4"/>
    </row>
    <row r="31" spans="1:17" x14ac:dyDescent="0.25">
      <c r="A31" s="2" t="b">
        <v>0</v>
      </c>
      <c r="B31" t="s">
        <v>39</v>
      </c>
      <c r="C31" t="s">
        <v>64</v>
      </c>
      <c r="D31" t="s">
        <v>64</v>
      </c>
      <c r="E31">
        <v>60</v>
      </c>
      <c r="F31" s="1">
        <v>2.0000000000000001E-4</v>
      </c>
      <c r="G31" s="1">
        <v>2.0000000000000001E-4</v>
      </c>
      <c r="H31" s="1">
        <f t="shared" ref="H31" si="10">J31+0.00005</f>
        <v>2.16E-3</v>
      </c>
      <c r="I31" s="1">
        <f t="shared" ref="I31" si="11">K31+0.00005</f>
        <v>2.16E-3</v>
      </c>
      <c r="J31" s="1">
        <v>2.1099999999999999E-3</v>
      </c>
      <c r="K31" s="1">
        <v>2.1099999999999999E-3</v>
      </c>
      <c r="L31" s="7">
        <f>1/52</f>
        <v>1.9230769230769232E-2</v>
      </c>
      <c r="M31" t="s">
        <v>46</v>
      </c>
      <c r="N31" t="s">
        <v>13</v>
      </c>
      <c r="O31" s="7">
        <v>0</v>
      </c>
      <c r="Q31" s="4"/>
    </row>
    <row r="32" spans="1:17" x14ac:dyDescent="0.25">
      <c r="A32" s="2" t="b">
        <v>0</v>
      </c>
      <c r="B32" t="s">
        <v>40</v>
      </c>
      <c r="C32" t="s">
        <v>64</v>
      </c>
      <c r="D32" t="s">
        <v>64</v>
      </c>
      <c r="E32">
        <v>90</v>
      </c>
      <c r="F32" s="1">
        <v>2.0000000000000001E-4</v>
      </c>
      <c r="G32" s="1">
        <v>2.0000000000000001E-4</v>
      </c>
      <c r="H32" s="1">
        <f t="shared" ref="H32" si="12">J32+0.00005</f>
        <v>2.64E-3</v>
      </c>
      <c r="I32" s="1">
        <f t="shared" ref="I32" si="13">K32+0.00005</f>
        <v>2.64E-3</v>
      </c>
      <c r="J32" s="1">
        <v>2.5899999999999999E-3</v>
      </c>
      <c r="K32" s="1">
        <v>2.5899999999999999E-3</v>
      </c>
      <c r="L32" s="7">
        <f>1/35</f>
        <v>2.8571428571428571E-2</v>
      </c>
      <c r="M32" t="s">
        <v>46</v>
      </c>
      <c r="N32" t="s">
        <v>13</v>
      </c>
      <c r="O32" s="7">
        <v>0</v>
      </c>
      <c r="Q32" s="4"/>
    </row>
    <row r="33" spans="1:17" x14ac:dyDescent="0.25">
      <c r="A33" s="2" t="b">
        <v>0</v>
      </c>
      <c r="B33" t="s">
        <v>41</v>
      </c>
      <c r="C33" t="s">
        <v>64</v>
      </c>
      <c r="D33" t="s">
        <v>64</v>
      </c>
      <c r="E33">
        <v>360</v>
      </c>
      <c r="F33" s="1">
        <v>2.0000000000000001E-4</v>
      </c>
      <c r="G33" s="1">
        <v>2.0000000000000001E-4</v>
      </c>
      <c r="H33" s="1">
        <f t="shared" ref="H33" si="14">J33+0.00005</f>
        <v>5.3499999999999997E-3</v>
      </c>
      <c r="I33" s="1">
        <f t="shared" ref="I33" si="15">K33+0.00005</f>
        <v>5.3499999999999997E-3</v>
      </c>
      <c r="J33" s="1">
        <v>5.3E-3</v>
      </c>
      <c r="K33" s="1">
        <v>5.3E-3</v>
      </c>
      <c r="L33" s="7">
        <f>1/9.3</f>
        <v>0.1075268817204301</v>
      </c>
      <c r="M33" t="s">
        <v>46</v>
      </c>
      <c r="N33" t="s">
        <v>13</v>
      </c>
      <c r="O33" s="7">
        <v>0</v>
      </c>
      <c r="Q33" s="4"/>
    </row>
    <row r="34" spans="1:17" x14ac:dyDescent="0.25">
      <c r="A34" s="2" t="b">
        <v>0</v>
      </c>
      <c r="B34" t="s">
        <v>42</v>
      </c>
      <c r="C34" t="s">
        <v>64</v>
      </c>
      <c r="D34" t="s">
        <v>64</v>
      </c>
      <c r="E34">
        <v>800</v>
      </c>
      <c r="F34" s="1">
        <v>2.0000000000000001E-4</v>
      </c>
      <c r="G34" s="1">
        <v>2.0000000000000001E-4</v>
      </c>
      <c r="H34" s="1">
        <f t="shared" si="8"/>
        <v>7.5499999999999994E-3</v>
      </c>
      <c r="I34" s="1">
        <f t="shared" si="8"/>
        <v>7.5499999999999994E-3</v>
      </c>
      <c r="J34" s="1">
        <v>7.4999999999999997E-3</v>
      </c>
      <c r="K34" s="1">
        <v>7.4999999999999997E-3</v>
      </c>
      <c r="L34" s="7">
        <f>1/4</f>
        <v>0.25</v>
      </c>
      <c r="M34" t="s">
        <v>46</v>
      </c>
      <c r="N34" t="s">
        <v>13</v>
      </c>
      <c r="O34" s="7">
        <v>0</v>
      </c>
      <c r="Q34" s="4"/>
    </row>
    <row r="35" spans="1:17" x14ac:dyDescent="0.25">
      <c r="A35" s="2" t="b">
        <v>0</v>
      </c>
      <c r="B35" t="s">
        <v>43</v>
      </c>
      <c r="C35" t="s">
        <v>64</v>
      </c>
      <c r="D35" t="s">
        <v>64</v>
      </c>
      <c r="E35">
        <v>1200</v>
      </c>
      <c r="F35" s="1">
        <v>2.0000000000000001E-4</v>
      </c>
      <c r="G35" s="1">
        <v>2.0000000000000001E-4</v>
      </c>
      <c r="H35" s="1">
        <f t="shared" ref="H35" si="16">J35+0.00005</f>
        <v>1.055E-2</v>
      </c>
      <c r="I35" s="1">
        <f t="shared" ref="I35" si="17">K35+0.00005</f>
        <v>1.055E-2</v>
      </c>
      <c r="J35" s="1">
        <v>1.0500000000000001E-2</v>
      </c>
      <c r="K35" s="1">
        <v>1.0500000000000001E-2</v>
      </c>
      <c r="L35" s="7">
        <f>1/2.7</f>
        <v>0.37037037037037035</v>
      </c>
      <c r="M35" t="s">
        <v>46</v>
      </c>
      <c r="N35" t="s">
        <v>13</v>
      </c>
      <c r="O35" s="7">
        <v>0</v>
      </c>
      <c r="Q35" s="4"/>
    </row>
    <row r="36" spans="1:17" x14ac:dyDescent="0.25">
      <c r="A36" s="2" t="b">
        <v>0</v>
      </c>
      <c r="B36" t="s">
        <v>44</v>
      </c>
      <c r="C36" t="s">
        <v>64</v>
      </c>
      <c r="D36" t="s">
        <v>64</v>
      </c>
      <c r="E36">
        <v>1400</v>
      </c>
      <c r="F36" s="1">
        <v>2.0000000000000001E-4</v>
      </c>
      <c r="G36" s="1">
        <v>2.0000000000000001E-4</v>
      </c>
      <c r="H36" s="1">
        <f t="shared" ref="H36" si="18">J36+0.00005</f>
        <v>1.1049999999999999E-2</v>
      </c>
      <c r="I36" s="1">
        <f t="shared" ref="I36" si="19">K36+0.00005</f>
        <v>1.1049999999999999E-2</v>
      </c>
      <c r="J36" s="1">
        <v>1.0999999999999999E-2</v>
      </c>
      <c r="K36" s="1">
        <v>1.0999999999999999E-2</v>
      </c>
      <c r="L36" s="7">
        <f>1/2.3</f>
        <v>0.43478260869565222</v>
      </c>
      <c r="M36" t="s">
        <v>46</v>
      </c>
      <c r="N36" t="s">
        <v>13</v>
      </c>
      <c r="O36" s="7">
        <v>0</v>
      </c>
      <c r="Q36" s="4"/>
    </row>
    <row r="37" spans="1:17" x14ac:dyDescent="0.25">
      <c r="A37" s="2" t="b">
        <v>0</v>
      </c>
      <c r="B37" t="s">
        <v>45</v>
      </c>
      <c r="C37" t="s">
        <v>64</v>
      </c>
      <c r="D37" t="s">
        <v>64</v>
      </c>
      <c r="E37">
        <v>60</v>
      </c>
      <c r="F37" s="1">
        <v>3.5500000000000001E-4</v>
      </c>
      <c r="G37" s="1">
        <v>3.5500000000000001E-4</v>
      </c>
      <c r="H37" s="1">
        <f>J37+0.00005</f>
        <v>3.6700000000000001E-3</v>
      </c>
      <c r="I37" s="1">
        <f t="shared" ref="I37" si="20">K37+0.00005</f>
        <v>3.6700000000000001E-3</v>
      </c>
      <c r="J37" s="1">
        <v>3.62E-3</v>
      </c>
      <c r="K37" s="1">
        <v>3.62E-3</v>
      </c>
      <c r="L37" s="7">
        <f>1/16</f>
        <v>6.25E-2</v>
      </c>
      <c r="M37" t="s">
        <v>46</v>
      </c>
      <c r="N37" t="s">
        <v>13</v>
      </c>
      <c r="O37" s="7">
        <v>0</v>
      </c>
      <c r="Q37" s="4"/>
    </row>
    <row r="38" spans="1:17" x14ac:dyDescent="0.25">
      <c r="A38" s="2" t="b">
        <v>0</v>
      </c>
      <c r="B38" t="s">
        <v>95</v>
      </c>
      <c r="C38" t="s">
        <v>64</v>
      </c>
      <c r="D38" t="s">
        <v>64</v>
      </c>
      <c r="E38">
        <v>420</v>
      </c>
      <c r="F38" s="1">
        <v>8.0000000000000007E-5</v>
      </c>
      <c r="G38" s="1">
        <v>8.0000000000000007E-5</v>
      </c>
      <c r="H38" s="1">
        <v>2.3E-3</v>
      </c>
      <c r="I38" s="1">
        <v>2.3E-3</v>
      </c>
      <c r="J38" s="1">
        <v>2.0500000000000002E-3</v>
      </c>
      <c r="K38" s="1">
        <v>2.0500000000000002E-3</v>
      </c>
      <c r="L38" s="7">
        <f>1/54</f>
        <v>1.8518518518518517E-2</v>
      </c>
      <c r="M38" t="s">
        <v>46</v>
      </c>
      <c r="N38" t="s">
        <v>13</v>
      </c>
      <c r="O38" s="7">
        <v>0</v>
      </c>
      <c r="Q38" s="4"/>
    </row>
    <row r="45" spans="1:17" x14ac:dyDescent="0.25">
      <c r="F45" s="2"/>
      <c r="G45" s="2"/>
    </row>
    <row r="56" spans="10:10" x14ac:dyDescent="0.25">
      <c r="J56" s="5"/>
    </row>
    <row r="57" spans="10:10" x14ac:dyDescent="0.25">
      <c r="J57" s="6"/>
    </row>
    <row r="58" spans="10:10" x14ac:dyDescent="0.25">
      <c r="J58" s="6"/>
    </row>
    <row r="59" spans="10:10" x14ac:dyDescent="0.25">
      <c r="J59" s="6"/>
    </row>
    <row r="60" spans="10:10" x14ac:dyDescent="0.25">
      <c r="J60" s="6"/>
    </row>
    <row r="61" spans="10:10" x14ac:dyDescent="0.25">
      <c r="J61" s="6"/>
    </row>
    <row r="62" spans="10:10" x14ac:dyDescent="0.25">
      <c r="J62" s="6"/>
    </row>
    <row r="63" spans="10:10" x14ac:dyDescent="0.25">
      <c r="J63" s="6"/>
    </row>
    <row r="64" spans="10:10" x14ac:dyDescent="0.25">
      <c r="J64" s="6"/>
    </row>
    <row r="65" spans="10:10" x14ac:dyDescent="0.25">
      <c r="J65" s="6"/>
    </row>
    <row r="66" spans="10:10" x14ac:dyDescent="0.25">
      <c r="J66" s="6"/>
    </row>
    <row r="67" spans="10:10" x14ac:dyDescent="0.25">
      <c r="J67" s="6"/>
    </row>
    <row r="68" spans="10:10" x14ac:dyDescent="0.25">
      <c r="J68" s="6"/>
    </row>
    <row r="69" spans="10:10" x14ac:dyDescent="0.25">
      <c r="J69" s="6"/>
    </row>
    <row r="70" spans="10:10" x14ac:dyDescent="0.25">
      <c r="J70" s="6"/>
    </row>
    <row r="71" spans="10:10" x14ac:dyDescent="0.25">
      <c r="J71" s="6"/>
    </row>
  </sheetData>
  <phoneticPr fontId="3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0</xdr:col>
                    <xdr:colOff>323850</xdr:colOff>
                    <xdr:row>4</xdr:row>
                    <xdr:rowOff>19050</xdr:rowOff>
                  </from>
                  <to>
                    <xdr:col>0</xdr:col>
                    <xdr:colOff>704850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0</xdr:col>
                    <xdr:colOff>323850</xdr:colOff>
                    <xdr:row>3</xdr:row>
                    <xdr:rowOff>19050</xdr:rowOff>
                  </from>
                  <to>
                    <xdr:col>0</xdr:col>
                    <xdr:colOff>704850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0</xdr:col>
                    <xdr:colOff>323850</xdr:colOff>
                    <xdr:row>9</xdr:row>
                    <xdr:rowOff>19050</xdr:rowOff>
                  </from>
                  <to>
                    <xdr:col>0</xdr:col>
                    <xdr:colOff>704850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7" name="Check Box 10">
              <controlPr defaultSize="0" autoFill="0" autoLine="0" autoPict="0">
                <anchor moveWithCells="1">
                  <from>
                    <xdr:col>0</xdr:col>
                    <xdr:colOff>323850</xdr:colOff>
                    <xdr:row>24</xdr:row>
                    <xdr:rowOff>19050</xdr:rowOff>
                  </from>
                  <to>
                    <xdr:col>0</xdr:col>
                    <xdr:colOff>704850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8" name="Check Box 11">
              <controlPr defaultSize="0" autoFill="0" autoLine="0" autoPict="0">
                <anchor moveWithCells="1">
                  <from>
                    <xdr:col>0</xdr:col>
                    <xdr:colOff>323850</xdr:colOff>
                    <xdr:row>1</xdr:row>
                    <xdr:rowOff>19050</xdr:rowOff>
                  </from>
                  <to>
                    <xdr:col>0</xdr:col>
                    <xdr:colOff>704850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9" name="Check Box 12">
              <controlPr defaultSize="0" autoFill="0" autoLine="0" autoPict="0">
                <anchor moveWithCells="1">
                  <from>
                    <xdr:col>0</xdr:col>
                    <xdr:colOff>323850</xdr:colOff>
                    <xdr:row>33</xdr:row>
                    <xdr:rowOff>19050</xdr:rowOff>
                  </from>
                  <to>
                    <xdr:col>0</xdr:col>
                    <xdr:colOff>704850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0" name="Check Box 13">
              <controlPr defaultSize="0" autoFill="0" autoLine="0" autoPict="0">
                <anchor moveWithCells="1">
                  <from>
                    <xdr:col>0</xdr:col>
                    <xdr:colOff>323850</xdr:colOff>
                    <xdr:row>23</xdr:row>
                    <xdr:rowOff>19050</xdr:rowOff>
                  </from>
                  <to>
                    <xdr:col>0</xdr:col>
                    <xdr:colOff>704850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1" name="Check Box 14">
              <controlPr defaultSize="0" autoFill="0" autoLine="0" autoPict="0">
                <anchor moveWithCells="1">
                  <from>
                    <xdr:col>0</xdr:col>
                    <xdr:colOff>323850</xdr:colOff>
                    <xdr:row>25</xdr:row>
                    <xdr:rowOff>19050</xdr:rowOff>
                  </from>
                  <to>
                    <xdr:col>0</xdr:col>
                    <xdr:colOff>704850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2" name="Check Box 15">
              <controlPr defaultSize="0" autoFill="0" autoLine="0" autoPict="0">
                <anchor moveWithCells="1">
                  <from>
                    <xdr:col>0</xdr:col>
                    <xdr:colOff>323850</xdr:colOff>
                    <xdr:row>2</xdr:row>
                    <xdr:rowOff>19050</xdr:rowOff>
                  </from>
                  <to>
                    <xdr:col>0</xdr:col>
                    <xdr:colOff>704850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3" name="Check Box 17">
              <controlPr defaultSize="0" autoFill="0" autoLine="0" autoPict="0">
                <anchor moveWithCells="1">
                  <from>
                    <xdr:col>0</xdr:col>
                    <xdr:colOff>323850</xdr:colOff>
                    <xdr:row>6</xdr:row>
                    <xdr:rowOff>19050</xdr:rowOff>
                  </from>
                  <to>
                    <xdr:col>0</xdr:col>
                    <xdr:colOff>704850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4" name="Check Box 18">
              <controlPr defaultSize="0" autoFill="0" autoLine="0" autoPict="0">
                <anchor moveWithCells="1">
                  <from>
                    <xdr:col>0</xdr:col>
                    <xdr:colOff>323850</xdr:colOff>
                    <xdr:row>6</xdr:row>
                    <xdr:rowOff>19050</xdr:rowOff>
                  </from>
                  <to>
                    <xdr:col>0</xdr:col>
                    <xdr:colOff>704850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5" name="Check Box 19">
              <controlPr defaultSize="0" autoFill="0" autoLine="0" autoPict="0">
                <anchor moveWithCells="1">
                  <from>
                    <xdr:col>0</xdr:col>
                    <xdr:colOff>323850</xdr:colOff>
                    <xdr:row>7</xdr:row>
                    <xdr:rowOff>19050</xdr:rowOff>
                  </from>
                  <to>
                    <xdr:col>0</xdr:col>
                    <xdr:colOff>704850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6" name="Check Box 20">
              <controlPr defaultSize="0" autoFill="0" autoLine="0" autoPict="0">
                <anchor moveWithCells="1">
                  <from>
                    <xdr:col>0</xdr:col>
                    <xdr:colOff>323850</xdr:colOff>
                    <xdr:row>7</xdr:row>
                    <xdr:rowOff>19050</xdr:rowOff>
                  </from>
                  <to>
                    <xdr:col>0</xdr:col>
                    <xdr:colOff>704850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defaultSize="0" autoFill="0" autoLine="0" autoPict="0">
                <anchor moveWithCells="1">
                  <from>
                    <xdr:col>0</xdr:col>
                    <xdr:colOff>323850</xdr:colOff>
                    <xdr:row>8</xdr:row>
                    <xdr:rowOff>19050</xdr:rowOff>
                  </from>
                  <to>
                    <xdr:col>0</xdr:col>
                    <xdr:colOff>704850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defaultSize="0" autoFill="0" autoLine="0" autoPict="0">
                <anchor moveWithCells="1">
                  <from>
                    <xdr:col>0</xdr:col>
                    <xdr:colOff>323850</xdr:colOff>
                    <xdr:row>8</xdr:row>
                    <xdr:rowOff>19050</xdr:rowOff>
                  </from>
                  <to>
                    <xdr:col>0</xdr:col>
                    <xdr:colOff>704850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defaultSize="0" autoFill="0" autoLine="0" autoPict="0">
                <anchor moveWithCells="1">
                  <from>
                    <xdr:col>0</xdr:col>
                    <xdr:colOff>323850</xdr:colOff>
                    <xdr:row>10</xdr:row>
                    <xdr:rowOff>19050</xdr:rowOff>
                  </from>
                  <to>
                    <xdr:col>0</xdr:col>
                    <xdr:colOff>704850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0" name="Check Box 25">
              <controlPr defaultSize="0" autoFill="0" autoLine="0" autoPict="0">
                <anchor moveWithCells="1">
                  <from>
                    <xdr:col>0</xdr:col>
                    <xdr:colOff>323850</xdr:colOff>
                    <xdr:row>10</xdr:row>
                    <xdr:rowOff>19050</xdr:rowOff>
                  </from>
                  <to>
                    <xdr:col>0</xdr:col>
                    <xdr:colOff>704850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1" name="Check Box 26">
              <controlPr defaultSize="0" autoFill="0" autoLine="0" autoPict="0">
                <anchor moveWithCells="1">
                  <from>
                    <xdr:col>0</xdr:col>
                    <xdr:colOff>323850</xdr:colOff>
                    <xdr:row>11</xdr:row>
                    <xdr:rowOff>19050</xdr:rowOff>
                  </from>
                  <to>
                    <xdr:col>0</xdr:col>
                    <xdr:colOff>704850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2" name="Check Box 27">
              <controlPr defaultSize="0" autoFill="0" autoLine="0" autoPict="0">
                <anchor moveWithCells="1">
                  <from>
                    <xdr:col>0</xdr:col>
                    <xdr:colOff>323850</xdr:colOff>
                    <xdr:row>11</xdr:row>
                    <xdr:rowOff>19050</xdr:rowOff>
                  </from>
                  <to>
                    <xdr:col>0</xdr:col>
                    <xdr:colOff>704850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3" name="Check Box 28">
              <controlPr defaultSize="0" autoFill="0" autoLine="0" autoPict="0">
                <anchor moveWithCells="1">
                  <from>
                    <xdr:col>0</xdr:col>
                    <xdr:colOff>323850</xdr:colOff>
                    <xdr:row>12</xdr:row>
                    <xdr:rowOff>19050</xdr:rowOff>
                  </from>
                  <to>
                    <xdr:col>0</xdr:col>
                    <xdr:colOff>704850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4" name="Check Box 29">
              <controlPr defaultSize="0" autoFill="0" autoLine="0" autoPict="0">
                <anchor moveWithCells="1">
                  <from>
                    <xdr:col>0</xdr:col>
                    <xdr:colOff>323850</xdr:colOff>
                    <xdr:row>12</xdr:row>
                    <xdr:rowOff>19050</xdr:rowOff>
                  </from>
                  <to>
                    <xdr:col>0</xdr:col>
                    <xdr:colOff>704850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5" name="Check Box 30">
              <controlPr defaultSize="0" autoFill="0" autoLine="0" autoPict="0">
                <anchor moveWithCells="1">
                  <from>
                    <xdr:col>0</xdr:col>
                    <xdr:colOff>323850</xdr:colOff>
                    <xdr:row>13</xdr:row>
                    <xdr:rowOff>19050</xdr:rowOff>
                  </from>
                  <to>
                    <xdr:col>0</xdr:col>
                    <xdr:colOff>704850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6" name="Check Box 31">
              <controlPr defaultSize="0" autoFill="0" autoLine="0" autoPict="0">
                <anchor moveWithCells="1">
                  <from>
                    <xdr:col>0</xdr:col>
                    <xdr:colOff>323850</xdr:colOff>
                    <xdr:row>13</xdr:row>
                    <xdr:rowOff>19050</xdr:rowOff>
                  </from>
                  <to>
                    <xdr:col>0</xdr:col>
                    <xdr:colOff>704850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7" name="Check Box 32">
              <controlPr defaultSize="0" autoFill="0" autoLine="0" autoPict="0">
                <anchor moveWithCells="1">
                  <from>
                    <xdr:col>0</xdr:col>
                    <xdr:colOff>323850</xdr:colOff>
                    <xdr:row>15</xdr:row>
                    <xdr:rowOff>0</xdr:rowOff>
                  </from>
                  <to>
                    <xdr:col>0</xdr:col>
                    <xdr:colOff>704850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8" name="Check Box 33">
              <controlPr defaultSize="0" autoFill="0" autoLine="0" autoPict="0">
                <anchor moveWithCells="1">
                  <from>
                    <xdr:col>0</xdr:col>
                    <xdr:colOff>323850</xdr:colOff>
                    <xdr:row>15</xdr:row>
                    <xdr:rowOff>0</xdr:rowOff>
                  </from>
                  <to>
                    <xdr:col>0</xdr:col>
                    <xdr:colOff>704850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9" name="Check Box 34">
              <controlPr defaultSize="0" autoFill="0" autoLine="0" autoPict="0">
                <anchor moveWithCells="1">
                  <from>
                    <xdr:col>0</xdr:col>
                    <xdr:colOff>323850</xdr:colOff>
                    <xdr:row>18</xdr:row>
                    <xdr:rowOff>19050</xdr:rowOff>
                  </from>
                  <to>
                    <xdr:col>0</xdr:col>
                    <xdr:colOff>704850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0" name="Check Box 35">
              <controlPr defaultSize="0" autoFill="0" autoLine="0" autoPict="0">
                <anchor moveWithCells="1">
                  <from>
                    <xdr:col>0</xdr:col>
                    <xdr:colOff>323850</xdr:colOff>
                    <xdr:row>18</xdr:row>
                    <xdr:rowOff>19050</xdr:rowOff>
                  </from>
                  <to>
                    <xdr:col>0</xdr:col>
                    <xdr:colOff>704850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1" name="Check Box 36">
              <controlPr defaultSize="0" autoFill="0" autoLine="0" autoPict="0">
                <anchor moveWithCells="1">
                  <from>
                    <xdr:col>0</xdr:col>
                    <xdr:colOff>323850</xdr:colOff>
                    <xdr:row>20</xdr:row>
                    <xdr:rowOff>19050</xdr:rowOff>
                  </from>
                  <to>
                    <xdr:col>0</xdr:col>
                    <xdr:colOff>704850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2" name="Check Box 41">
              <controlPr defaultSize="0" autoFill="0" autoLine="0" autoPict="0">
                <anchor moveWithCells="1">
                  <from>
                    <xdr:col>0</xdr:col>
                    <xdr:colOff>323850</xdr:colOff>
                    <xdr:row>16</xdr:row>
                    <xdr:rowOff>19050</xdr:rowOff>
                  </from>
                  <to>
                    <xdr:col>0</xdr:col>
                    <xdr:colOff>704850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3" name="Check Box 42">
              <controlPr defaultSize="0" autoFill="0" autoLine="0" autoPict="0">
                <anchor moveWithCells="1">
                  <from>
                    <xdr:col>0</xdr:col>
                    <xdr:colOff>323850</xdr:colOff>
                    <xdr:row>16</xdr:row>
                    <xdr:rowOff>19050</xdr:rowOff>
                  </from>
                  <to>
                    <xdr:col>0</xdr:col>
                    <xdr:colOff>704850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4" name="Check Box 43">
              <controlPr defaultSize="0" autoFill="0" autoLine="0" autoPict="0">
                <anchor moveWithCells="1">
                  <from>
                    <xdr:col>0</xdr:col>
                    <xdr:colOff>323850</xdr:colOff>
                    <xdr:row>17</xdr:row>
                    <xdr:rowOff>19050</xdr:rowOff>
                  </from>
                  <to>
                    <xdr:col>0</xdr:col>
                    <xdr:colOff>704850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5" name="Check Box 44">
              <controlPr defaultSize="0" autoFill="0" autoLine="0" autoPict="0">
                <anchor moveWithCells="1">
                  <from>
                    <xdr:col>0</xdr:col>
                    <xdr:colOff>323850</xdr:colOff>
                    <xdr:row>17</xdr:row>
                    <xdr:rowOff>19050</xdr:rowOff>
                  </from>
                  <to>
                    <xdr:col>0</xdr:col>
                    <xdr:colOff>704850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6" name="Check Box 45">
              <controlPr defaultSize="0" autoFill="0" autoLine="0" autoPict="0">
                <anchor moveWithCells="1">
                  <from>
                    <xdr:col>0</xdr:col>
                    <xdr:colOff>323850</xdr:colOff>
                    <xdr:row>32</xdr:row>
                    <xdr:rowOff>19050</xdr:rowOff>
                  </from>
                  <to>
                    <xdr:col>0</xdr:col>
                    <xdr:colOff>704850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7" name="Check Box 46">
              <controlPr defaultSize="0" autoFill="0" autoLine="0" autoPict="0">
                <anchor moveWithCells="1">
                  <from>
                    <xdr:col>0</xdr:col>
                    <xdr:colOff>323850</xdr:colOff>
                    <xdr:row>34</xdr:row>
                    <xdr:rowOff>19050</xdr:rowOff>
                  </from>
                  <to>
                    <xdr:col>0</xdr:col>
                    <xdr:colOff>704850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8" name="Check Box 47">
              <controlPr defaultSize="0" autoFill="0" autoLine="0" autoPict="0">
                <anchor moveWithCells="1">
                  <from>
                    <xdr:col>0</xdr:col>
                    <xdr:colOff>323850</xdr:colOff>
                    <xdr:row>35</xdr:row>
                    <xdr:rowOff>19050</xdr:rowOff>
                  </from>
                  <to>
                    <xdr:col>0</xdr:col>
                    <xdr:colOff>704850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9" name="Check Box 48">
              <controlPr defaultSize="0" autoFill="0" autoLine="0" autoPict="0">
                <anchor moveWithCells="1">
                  <from>
                    <xdr:col>0</xdr:col>
                    <xdr:colOff>323850</xdr:colOff>
                    <xdr:row>36</xdr:row>
                    <xdr:rowOff>19050</xdr:rowOff>
                  </from>
                  <to>
                    <xdr:col>0</xdr:col>
                    <xdr:colOff>704850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40" name="Check Box 49">
              <controlPr defaultSize="0" autoFill="0" autoLine="0" autoPict="0">
                <anchor moveWithCells="1">
                  <from>
                    <xdr:col>0</xdr:col>
                    <xdr:colOff>323850</xdr:colOff>
                    <xdr:row>28</xdr:row>
                    <xdr:rowOff>19050</xdr:rowOff>
                  </from>
                  <to>
                    <xdr:col>0</xdr:col>
                    <xdr:colOff>704850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41" name="Check Box 50">
              <controlPr defaultSize="0" autoFill="0" autoLine="0" autoPict="0">
                <anchor moveWithCells="1">
                  <from>
                    <xdr:col>0</xdr:col>
                    <xdr:colOff>323850</xdr:colOff>
                    <xdr:row>30</xdr:row>
                    <xdr:rowOff>19050</xdr:rowOff>
                  </from>
                  <to>
                    <xdr:col>0</xdr:col>
                    <xdr:colOff>704850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2" name="Check Box 52">
              <controlPr defaultSize="0" autoFill="0" autoLine="0" autoPict="0">
                <anchor moveWithCells="1">
                  <from>
                    <xdr:col>0</xdr:col>
                    <xdr:colOff>323850</xdr:colOff>
                    <xdr:row>31</xdr:row>
                    <xdr:rowOff>19050</xdr:rowOff>
                  </from>
                  <to>
                    <xdr:col>0</xdr:col>
                    <xdr:colOff>704850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3" name="Check Box 53">
              <controlPr defaultSize="0" autoFill="0" autoLine="0" autoPict="0">
                <anchor moveWithCells="1">
                  <from>
                    <xdr:col>0</xdr:col>
                    <xdr:colOff>323850</xdr:colOff>
                    <xdr:row>29</xdr:row>
                    <xdr:rowOff>19050</xdr:rowOff>
                  </from>
                  <to>
                    <xdr:col>0</xdr:col>
                    <xdr:colOff>704850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4" name="Check Box 54">
              <controlPr defaultSize="0" autoFill="0" autoLine="0" autoPict="0">
                <anchor moveWithCells="1">
                  <from>
                    <xdr:col>0</xdr:col>
                    <xdr:colOff>323850</xdr:colOff>
                    <xdr:row>26</xdr:row>
                    <xdr:rowOff>19050</xdr:rowOff>
                  </from>
                  <to>
                    <xdr:col>0</xdr:col>
                    <xdr:colOff>704850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45" name="Check Box 56">
              <controlPr defaultSize="0" autoFill="0" autoLine="0" autoPict="0">
                <anchor moveWithCells="1">
                  <from>
                    <xdr:col>0</xdr:col>
                    <xdr:colOff>323850</xdr:colOff>
                    <xdr:row>14</xdr:row>
                    <xdr:rowOff>19050</xdr:rowOff>
                  </from>
                  <to>
                    <xdr:col>0</xdr:col>
                    <xdr:colOff>704850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46" name="Check Box 57">
              <controlPr defaultSize="0" autoFill="0" autoLine="0" autoPict="0">
                <anchor moveWithCells="1">
                  <from>
                    <xdr:col>0</xdr:col>
                    <xdr:colOff>323850</xdr:colOff>
                    <xdr:row>14</xdr:row>
                    <xdr:rowOff>19050</xdr:rowOff>
                  </from>
                  <to>
                    <xdr:col>0</xdr:col>
                    <xdr:colOff>704850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7" name="Check Box 55">
              <controlPr defaultSize="0" autoFill="0" autoLine="0" autoPict="0">
                <anchor moveWithCells="1">
                  <from>
                    <xdr:col>0</xdr:col>
                    <xdr:colOff>323850</xdr:colOff>
                    <xdr:row>27</xdr:row>
                    <xdr:rowOff>19050</xdr:rowOff>
                  </from>
                  <to>
                    <xdr:col>0</xdr:col>
                    <xdr:colOff>704850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48" name="Check Box 9">
              <controlPr defaultSize="0" autoFill="0" autoLine="0" autoPict="0">
                <anchor moveWithCells="1">
                  <from>
                    <xdr:col>0</xdr:col>
                    <xdr:colOff>323850</xdr:colOff>
                    <xdr:row>22</xdr:row>
                    <xdr:rowOff>19050</xdr:rowOff>
                  </from>
                  <to>
                    <xdr:col>0</xdr:col>
                    <xdr:colOff>704850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49" name="Check Box 58">
              <controlPr defaultSize="0" autoFill="0" autoLine="0" autoPict="0">
                <anchor moveWithCells="1">
                  <from>
                    <xdr:col>0</xdr:col>
                    <xdr:colOff>323850</xdr:colOff>
                    <xdr:row>21</xdr:row>
                    <xdr:rowOff>19050</xdr:rowOff>
                  </from>
                  <to>
                    <xdr:col>0</xdr:col>
                    <xdr:colOff>704850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0" name="Check Box 8">
              <controlPr defaultSize="0" autoFill="0" autoLine="0" autoPict="0">
                <anchor moveWithCells="1">
                  <from>
                    <xdr:col>0</xdr:col>
                    <xdr:colOff>323850</xdr:colOff>
                    <xdr:row>19</xdr:row>
                    <xdr:rowOff>19050</xdr:rowOff>
                  </from>
                  <to>
                    <xdr:col>0</xdr:col>
                    <xdr:colOff>704850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51" name="Check Box 16">
              <controlPr defaultSize="0" autoFill="0" autoLine="0" autoPict="0">
                <anchor moveWithCells="1">
                  <from>
                    <xdr:col>0</xdr:col>
                    <xdr:colOff>323850</xdr:colOff>
                    <xdr:row>5</xdr:row>
                    <xdr:rowOff>19050</xdr:rowOff>
                  </from>
                  <to>
                    <xdr:col>0</xdr:col>
                    <xdr:colOff>704850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52" name="Check Box 59">
              <controlPr defaultSize="0" autoFill="0" autoLine="0" autoPict="0">
                <anchor moveWithCells="1">
                  <from>
                    <xdr:col>0</xdr:col>
                    <xdr:colOff>323850</xdr:colOff>
                    <xdr:row>37</xdr:row>
                    <xdr:rowOff>19050</xdr:rowOff>
                  </from>
                  <to>
                    <xdr:col>0</xdr:col>
                    <xdr:colOff>704850</xdr:colOff>
                    <xdr:row>38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E4C35C768AFBF4E951520E4C036B0BE" ma:contentTypeVersion="13" ma:contentTypeDescription="Crear nuevo documento." ma:contentTypeScope="" ma:versionID="87b1a8da7cd3a1a8e065b52ae469ee34">
  <xsd:schema xmlns:xsd="http://www.w3.org/2001/XMLSchema" xmlns:xs="http://www.w3.org/2001/XMLSchema" xmlns:p="http://schemas.microsoft.com/office/2006/metadata/properties" xmlns:ns2="e4f0a441-56c9-4651-9c0f-4b8108849da6" xmlns:ns3="ff59f7d6-0b3b-4714-bf55-183974367571" targetNamespace="http://schemas.microsoft.com/office/2006/metadata/properties" ma:root="true" ma:fieldsID="d6c21b65cb8ababb915b191e2a92a762" ns2:_="" ns3:_="">
    <xsd:import namespace="e4f0a441-56c9-4651-9c0f-4b8108849da6"/>
    <xsd:import namespace="ff59f7d6-0b3b-4714-bf55-1839743675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f0a441-56c9-4651-9c0f-4b8108849d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e682e83f-29ab-4b99-bca3-b1e56d9926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59f7d6-0b3b-4714-bf55-18397436757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5cb9e4a-e493-443c-9c0e-6985ab927098}" ma:internalName="TaxCatchAll" ma:showField="CatchAllData" ma:web="ff59f7d6-0b3b-4714-bf55-1839743675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f0a441-56c9-4651-9c0f-4b8108849da6">
      <Terms xmlns="http://schemas.microsoft.com/office/infopath/2007/PartnerControls"/>
    </lcf76f155ced4ddcb4097134ff3c332f>
    <TaxCatchAll xmlns="ff59f7d6-0b3b-4714-bf55-18397436757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38C98B-7AD5-4391-8D34-82B506D067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f0a441-56c9-4651-9c0f-4b8108849da6"/>
    <ds:schemaRef ds:uri="ff59f7d6-0b3b-4714-bf55-1839743675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9694DC-0D35-4E1C-82B6-8E57397A12D6}">
  <ds:schemaRefs>
    <ds:schemaRef ds:uri="http://schemas.microsoft.com/office/2006/metadata/properties"/>
    <ds:schemaRef ds:uri="http://schemas.microsoft.com/office/infopath/2007/PartnerControls"/>
    <ds:schemaRef ds:uri="3da239ac-cef2-4380-9e35-898b934a8f77"/>
    <ds:schemaRef ds:uri="37d4ef7c-0170-4b41-bca6-a68a2dfa76ce"/>
    <ds:schemaRef ds:uri="e4f0a441-56c9-4651-9c0f-4b8108849da6"/>
    <ds:schemaRef ds:uri="ff59f7d6-0b3b-4714-bf55-183974367571"/>
  </ds:schemaRefs>
</ds:datastoreItem>
</file>

<file path=customXml/itemProps3.xml><?xml version="1.0" encoding="utf-8"?>
<ds:datastoreItem xmlns:ds="http://schemas.openxmlformats.org/officeDocument/2006/customXml" ds:itemID="{44B70F6A-73F1-4E08-B11D-82C09271A9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Unifilar</vt:lpstr>
      <vt:lpstr>Litz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</dc:creator>
  <cp:lastModifiedBy>Jaime</cp:lastModifiedBy>
  <dcterms:created xsi:type="dcterms:W3CDTF">2021-11-18T17:41:33Z</dcterms:created>
  <dcterms:modified xsi:type="dcterms:W3CDTF">2025-06-27T14:18:01Z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0x010100FE4C35C768AFBF4E951520E4C036B0BE</vt:lpwstr>
  </property>
  <property fmtid="{D5CDD505-2E9C-101B-9397-08002B2CF9AE}" pid="3" name="MediaServiceImageTags">
    <vt:lpwstr/>
  </property>
</Properties>
</file>