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aime\Power Smart Control, S.L\Smart magnetics - Documentos\Conexión Liván-Jaime\Funciones de conveniencia\Excel a csv\"/>
    </mc:Choice>
  </mc:AlternateContent>
  <xr:revisionPtr revIDLastSave="0" documentId="13_ncr:1_{74839F2B-6CBF-4DDE-9E6D-5425FA341C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il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5" i="1"/>
  <c r="I3" i="1"/>
  <c r="I4" i="1"/>
  <c r="I6" i="1"/>
  <c r="I7" i="1"/>
  <c r="I10" i="1"/>
  <c r="I9" i="1"/>
  <c r="I8" i="1"/>
  <c r="I15" i="1"/>
  <c r="I14" i="1"/>
  <c r="I13" i="1"/>
  <c r="I11" i="1"/>
  <c r="I12" i="1"/>
  <c r="I23" i="1"/>
  <c r="I22" i="1"/>
  <c r="I19" i="1"/>
  <c r="I18" i="1"/>
  <c r="I17" i="1"/>
</calcChain>
</file>

<file path=xl/sharedStrings.xml><?xml version="1.0" encoding="utf-8"?>
<sst xmlns="http://schemas.openxmlformats.org/spreadsheetml/2006/main" count="100" uniqueCount="62">
  <si>
    <t>sofamel</t>
  </si>
  <si>
    <t>M8_10mm2_sofamel</t>
  </si>
  <si>
    <t>M8</t>
  </si>
  <si>
    <t>T-10/8</t>
  </si>
  <si>
    <t>M8_16mm2_sofamel</t>
  </si>
  <si>
    <t>T-16/8</t>
  </si>
  <si>
    <t>M8_25mm2_sofamel</t>
  </si>
  <si>
    <t>T-25/8</t>
  </si>
  <si>
    <t>M10_35mm2_sofamel</t>
  </si>
  <si>
    <t>T-35/10</t>
  </si>
  <si>
    <t>M10</t>
  </si>
  <si>
    <t>M10_50mm2_sofamel</t>
  </si>
  <si>
    <t>T-50/10</t>
  </si>
  <si>
    <t>M6_10mm2_sofamel</t>
  </si>
  <si>
    <t>T-10/6</t>
  </si>
  <si>
    <t>M6</t>
  </si>
  <si>
    <t>M6_6mm2_sofamel</t>
  </si>
  <si>
    <t>T-6/6</t>
  </si>
  <si>
    <t>M6_16mm2_sofamel</t>
  </si>
  <si>
    <t>T-16/6</t>
  </si>
  <si>
    <t>M6_25mm2_sofamel</t>
  </si>
  <si>
    <t>T-25/6</t>
  </si>
  <si>
    <t>M6_35mm2_sofamel</t>
  </si>
  <si>
    <t>T-35/6</t>
  </si>
  <si>
    <t>M5_10mm2_sofamel</t>
  </si>
  <si>
    <t>T-10/5</t>
  </si>
  <si>
    <t>M5</t>
  </si>
  <si>
    <t>M5_6mm2_sofamel</t>
  </si>
  <si>
    <t>T-6/5</t>
  </si>
  <si>
    <t>M5_16mm2_sofamel</t>
  </si>
  <si>
    <t>T-16/5</t>
  </si>
  <si>
    <t>M5_4mm2_sofamel</t>
  </si>
  <si>
    <t>T-4/5</t>
  </si>
  <si>
    <t>M5_2_5mm2_sofamel</t>
  </si>
  <si>
    <t>T-2.5/5</t>
  </si>
  <si>
    <t>M4_4mm2_sofamel</t>
  </si>
  <si>
    <t>M4</t>
  </si>
  <si>
    <t>T-4/4</t>
  </si>
  <si>
    <t>M4_2_5mm2_sofamel</t>
  </si>
  <si>
    <t>T-2.5/4</t>
  </si>
  <si>
    <t>M5_1_5mm2_sofamel</t>
  </si>
  <si>
    <t>T-1.5/5</t>
  </si>
  <si>
    <t>M4_1_5mm2_sofamel</t>
  </si>
  <si>
    <t>T-1.5/4</t>
  </si>
  <si>
    <t>M6_50mm2_sofamel</t>
  </si>
  <si>
    <t>T-50/6</t>
  </si>
  <si>
    <t>M8_50mm2_sofamel</t>
  </si>
  <si>
    <t>T-50/8</t>
  </si>
  <si>
    <t>M8_70mm2_sofamel</t>
  </si>
  <si>
    <t>T-70/8</t>
  </si>
  <si>
    <t>Contemplated?</t>
  </si>
  <si>
    <t>Model</t>
  </si>
  <si>
    <t>Manufacturer reference</t>
  </si>
  <si>
    <t>Hole metric</t>
  </si>
  <si>
    <t>Hole diameter (m)</t>
  </si>
  <si>
    <t>Wire input diameter (m)</t>
  </si>
  <si>
    <t>External diameter (m)</t>
  </si>
  <si>
    <t>Wire to hole center length (m)</t>
  </si>
  <si>
    <t>Base length (m)</t>
  </si>
  <si>
    <t>Thickness (m)</t>
  </si>
  <si>
    <t>Price (€)</t>
  </si>
  <si>
    <t>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</si>
</sst>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quotePrefix="1" applyAlignment="1">
      <alignment vertical="top"/>
    </xf>
    <xf numFmtId="11" fontId="0" fillId="0" borderId="0" xfId="0" applyNumberFormat="1" applyAlignment="1">
      <alignment vertical="top"/>
    </xf>
    <xf numFmtId="2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A$18" lockText="1" noThreeD="1"/>
</file>

<file path=xl/ctrlProps/ctrlProp2.xml><?xml version="1.0" encoding="utf-8"?>
<formControlPr xmlns="http://schemas.microsoft.com/office/spreadsheetml/2009/9/main" objectType="CheckBox" checked="Checked" fmlaLink="$A$22" lockText="1" noThreeD="1"/>
</file>

<file path=xl/ctrlProps/ctrlProp3.xml><?xml version="1.0" encoding="utf-8"?>
<formControlPr xmlns="http://schemas.microsoft.com/office/spreadsheetml/2009/9/main" objectType="CheckBox" checked="Checked" fmlaLink="$A$22" lockText="1" noThreeD="1"/>
</file>

<file path=xl/ctrlProps/ctrlProp4.xml><?xml version="1.0" encoding="utf-8"?>
<formControlPr xmlns="http://schemas.microsoft.com/office/spreadsheetml/2009/9/main" objectType="CheckBox" checked="Checked" fmlaLink="$A$23" lockText="1" noThreeD="1"/>
</file>

<file path=xl/ctrlProps/ctrlProp5.xml><?xml version="1.0" encoding="utf-8"?>
<formControlPr xmlns="http://schemas.microsoft.com/office/spreadsheetml/2009/9/main" objectType="CheckBox" checked="Checked" fmlaLink="$A$17" lockText="1" noThreeD="1"/>
</file>

<file path=xl/ctrlProps/ctrlProp6.xml><?xml version="1.0" encoding="utf-8"?>
<formControlPr xmlns="http://schemas.microsoft.com/office/spreadsheetml/2009/9/main" objectType="CheckBox" checked="Checked" fmlaLink="$A$12" lockText="1" noThreeD="1"/>
</file>

<file path=xl/ctrlProps/ctrlProp7.xml><?xml version="1.0" encoding="utf-8"?>
<formControlPr xmlns="http://schemas.microsoft.com/office/spreadsheetml/2009/9/main" objectType="CheckBox" checked="Checked" fmlaLink="$A$13" lockText="1" noThreeD="1"/>
</file>

<file path=xl/ctrlProps/ctrlProp8.xml><?xml version="1.0" encoding="utf-8"?>
<formControlPr xmlns="http://schemas.microsoft.com/office/spreadsheetml/2009/9/main" objectType="CheckBox" checked="Checked" fmlaLink="$A$14" lockText="1" noThreeD="1"/>
</file>

<file path=xl/ctrlProps/ctrlProp9.xml><?xml version="1.0" encoding="utf-8"?>
<formControlPr xmlns="http://schemas.microsoft.com/office/spreadsheetml/2009/9/main" objectType="CheckBox" checked="Checked" fmlaLink="$A$11" lockText="1" noThreeD="1"/>
</file>

<file path=xl/ctrlProps/ctrlProp10.xml><?xml version="1.0" encoding="utf-8"?>
<formControlPr xmlns="http://schemas.microsoft.com/office/spreadsheetml/2009/9/main" objectType="CheckBox" checked="Checked" fmlaLink="$A$10" lockText="1" noThreeD="1"/>
</file>

<file path=xl/ctrlProps/ctrlProp11.xml><?xml version="1.0" encoding="utf-8"?>
<formControlPr xmlns="http://schemas.microsoft.com/office/spreadsheetml/2009/9/main" objectType="CheckBox" checked="Checked" fmlaLink="$A$9" lockText="1" noThreeD="1"/>
</file>

<file path=xl/ctrlProps/ctrlProp12.xml><?xml version="1.0" encoding="utf-8"?>
<formControlPr xmlns="http://schemas.microsoft.com/office/spreadsheetml/2009/9/main" objectType="CheckBox" checked="Checked" fmlaLink="$A$8" lockText="1" noThreeD="1"/>
</file>

<file path=xl/ctrlProps/ctrlProp13.xml><?xml version="1.0" encoding="utf-8"?>
<formControlPr xmlns="http://schemas.microsoft.com/office/spreadsheetml/2009/9/main" objectType="CheckBox" checked="Checked" fmlaLink="$A$7" lockText="1" noThreeD="1"/>
</file>

<file path=xl/ctrlProps/ctrlProp14.xml><?xml version="1.0" encoding="utf-8"?>
<formControlPr xmlns="http://schemas.microsoft.com/office/spreadsheetml/2009/9/main" objectType="CheckBox" checked="Checked" fmlaLink="$A$4" lockText="1" noThreeD="1"/>
</file>

<file path=xl/ctrlProps/ctrlProp15.xml><?xml version="1.0" encoding="utf-8"?>
<formControlPr xmlns="http://schemas.microsoft.com/office/spreadsheetml/2009/9/main" objectType="CheckBox" checked="Checked" fmlaLink="$A$6" lockText="1" noThreeD="1"/>
</file>

<file path=xl/ctrlProps/ctrlProp16.xml><?xml version="1.0" encoding="utf-8"?>
<formControlPr xmlns="http://schemas.microsoft.com/office/spreadsheetml/2009/9/main" objectType="CheckBox" checked="Checked" fmlaLink="$A$5" lockText="1" noThreeD="1"/>
</file>

<file path=xl/ctrlProps/ctrlProp17.xml><?xml version="1.0" encoding="utf-8"?>
<formControlPr xmlns="http://schemas.microsoft.com/office/spreadsheetml/2009/9/main" objectType="CheckBox" checked="Checked" fmlaLink="$A$3" lockText="1" noThreeD="1"/>
</file>

<file path=xl/ctrlProps/ctrlProp18.xml><?xml version="1.0" encoding="utf-8"?>
<formControlPr xmlns="http://schemas.microsoft.com/office/spreadsheetml/2009/9/main" objectType="CheckBox" checked="Checked" fmlaLink="$A$2" lockText="1" noThreeD="1"/>
</file>

<file path=xl/ctrlProps/ctrlProp19.xml><?xml version="1.0" encoding="utf-8"?>
<formControlPr xmlns="http://schemas.microsoft.com/office/spreadsheetml/2009/9/main" objectType="CheckBox" checked="Checked" fmlaLink="$A$15" lockText="1" noThreeD="1"/>
</file>

<file path=xl/ctrlProps/ctrlProp20.xml><?xml version="1.0" encoding="utf-8"?>
<formControlPr xmlns="http://schemas.microsoft.com/office/spreadsheetml/2009/9/main" objectType="CheckBox" checked="Checked" fmlaLink="$A$16" lockText="1" noThreeD="1"/>
</file>

<file path=xl/ctrlProps/ctrlProp21.xml><?xml version="1.0" encoding="utf-8"?>
<formControlPr xmlns="http://schemas.microsoft.com/office/spreadsheetml/2009/9/main" objectType="CheckBox" checked="Checked" fmlaLink="$A$19" lockText="1" noThreeD="1"/>
</file>

<file path=xl/ctrlProps/ctrlProp22.xml><?xml version="1.0" encoding="utf-8"?>
<formControlPr xmlns="http://schemas.microsoft.com/office/spreadsheetml/2009/9/main" objectType="CheckBox" checked="Checked" fmlaLink="$A$20" lockText="1" noThreeD="1"/>
</file>

<file path=xl/ctrlProps/ctrlProp23.xml><?xml version="1.0" encoding="utf-8"?>
<formControlPr xmlns="http://schemas.microsoft.com/office/spreadsheetml/2009/9/main" objectType="CheckBox" checked="Checked" fmlaLink="$A$21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16</xdr:row>
          <xdr:rowOff>19050</xdr:rowOff>
        </xdr:from>
        <xdr:to>
          <xdr:col>0</xdr:col>
          <xdr:colOff>704850</xdr:colOff>
          <xdr:row>16</xdr:row>
          <xdr:rowOff>180975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17</xdr:row>
          <xdr:rowOff>19050</xdr:rowOff>
        </xdr:from>
        <xdr:to>
          <xdr:col>0</xdr:col>
          <xdr:colOff>704850</xdr:colOff>
          <xdr:row>17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657226</xdr:colOff>
      <xdr:row>26</xdr:row>
      <xdr:rowOff>73079</xdr:rowOff>
    </xdr:from>
    <xdr:to>
      <xdr:col>7</xdr:col>
      <xdr:colOff>1123951</xdr:colOff>
      <xdr:row>44</xdr:row>
      <xdr:rowOff>48278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4826" y="3883079"/>
          <a:ext cx="5867400" cy="34041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18</xdr:row>
          <xdr:rowOff>19050</xdr:rowOff>
        </xdr:from>
        <xdr:to>
          <xdr:col>0</xdr:col>
          <xdr:colOff>704850</xdr:colOff>
          <xdr:row>18</xdr:row>
          <xdr:rowOff>180975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21</xdr:row>
          <xdr:rowOff>19050</xdr:rowOff>
        </xdr:from>
        <xdr:to>
          <xdr:col>0</xdr:col>
          <xdr:colOff>704850</xdr:colOff>
          <xdr:row>21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22</xdr:row>
          <xdr:rowOff>19050</xdr:rowOff>
        </xdr:from>
        <xdr:to>
          <xdr:col>0</xdr:col>
          <xdr:colOff>704850</xdr:colOff>
          <xdr:row>22</xdr:row>
          <xdr:rowOff>180975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22</xdr:row>
          <xdr:rowOff>19050</xdr:rowOff>
        </xdr:from>
        <xdr:to>
          <xdr:col>0</xdr:col>
          <xdr:colOff>704850</xdr:colOff>
          <xdr:row>22</xdr:row>
          <xdr:rowOff>180975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11</xdr:row>
          <xdr:rowOff>19050</xdr:rowOff>
        </xdr:from>
        <xdr:to>
          <xdr:col>0</xdr:col>
          <xdr:colOff>704850</xdr:colOff>
          <xdr:row>11</xdr:row>
          <xdr:rowOff>180975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10</xdr:row>
          <xdr:rowOff>19050</xdr:rowOff>
        </xdr:from>
        <xdr:to>
          <xdr:col>0</xdr:col>
          <xdr:colOff>704850</xdr:colOff>
          <xdr:row>10</xdr:row>
          <xdr:rowOff>180975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12</xdr:row>
          <xdr:rowOff>19050</xdr:rowOff>
        </xdr:from>
        <xdr:to>
          <xdr:col>0</xdr:col>
          <xdr:colOff>704850</xdr:colOff>
          <xdr:row>12</xdr:row>
          <xdr:rowOff>180975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13</xdr:row>
          <xdr:rowOff>19050</xdr:rowOff>
        </xdr:from>
        <xdr:to>
          <xdr:col>0</xdr:col>
          <xdr:colOff>704850</xdr:colOff>
          <xdr:row>13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14</xdr:row>
          <xdr:rowOff>19050</xdr:rowOff>
        </xdr:from>
        <xdr:to>
          <xdr:col>0</xdr:col>
          <xdr:colOff>704850</xdr:colOff>
          <xdr:row>14</xdr:row>
          <xdr:rowOff>180975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</xdr:row>
          <xdr:rowOff>19050</xdr:rowOff>
        </xdr:from>
        <xdr:to>
          <xdr:col>0</xdr:col>
          <xdr:colOff>704850</xdr:colOff>
          <xdr:row>9</xdr:row>
          <xdr:rowOff>180975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7</xdr:row>
          <xdr:rowOff>19050</xdr:rowOff>
        </xdr:from>
        <xdr:to>
          <xdr:col>0</xdr:col>
          <xdr:colOff>704850</xdr:colOff>
          <xdr:row>7</xdr:row>
          <xdr:rowOff>180975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8</xdr:row>
          <xdr:rowOff>19050</xdr:rowOff>
        </xdr:from>
        <xdr:to>
          <xdr:col>0</xdr:col>
          <xdr:colOff>704850</xdr:colOff>
          <xdr:row>8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6</xdr:row>
          <xdr:rowOff>19050</xdr:rowOff>
        </xdr:from>
        <xdr:to>
          <xdr:col>0</xdr:col>
          <xdr:colOff>704850</xdr:colOff>
          <xdr:row>6</xdr:row>
          <xdr:rowOff>180975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5</xdr:row>
          <xdr:rowOff>19050</xdr:rowOff>
        </xdr:from>
        <xdr:to>
          <xdr:col>0</xdr:col>
          <xdr:colOff>704850</xdr:colOff>
          <xdr:row>5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3</xdr:row>
          <xdr:rowOff>180975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2</xdr:row>
          <xdr:rowOff>180975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4</xdr:row>
          <xdr:rowOff>180975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1</xdr:row>
          <xdr:rowOff>180975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15</xdr:row>
          <xdr:rowOff>19050</xdr:rowOff>
        </xdr:from>
        <xdr:to>
          <xdr:col>0</xdr:col>
          <xdr:colOff>704850</xdr:colOff>
          <xdr:row>15</xdr:row>
          <xdr:rowOff>180975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19</xdr:row>
          <xdr:rowOff>19050</xdr:rowOff>
        </xdr:from>
        <xdr:to>
          <xdr:col>0</xdr:col>
          <xdr:colOff>704850</xdr:colOff>
          <xdr:row>19</xdr:row>
          <xdr:rowOff>180975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20</xdr:row>
          <xdr:rowOff>19050</xdr:rowOff>
        </xdr:from>
        <xdr:to>
          <xdr:col>0</xdr:col>
          <xdr:colOff>704850</xdr:colOff>
          <xdr:row>20</xdr:row>
          <xdr:rowOff>180975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pane ySplit="1" topLeftCell="A2" activePane="bottomLeft" state="frozen"/>
      <selection pane="bottomLeft" activeCell="M1" sqref="M1:M1048576"/>
    </sheetView>
  </sheetViews>
  <sheetFormatPr defaultColWidth="9.140625" defaultRowHeight="15" x14ac:dyDescent="0.25"/>
  <cols>
    <col min="1" max="1" width="15" style="1" bestFit="1" customWidth="1"/>
    <col min="2" max="2" width="20.42578125" style="1" bestFit="1" customWidth="1"/>
    <col min="3" max="3" width="20.140625" style="1" bestFit="1" customWidth="1"/>
    <col min="4" max="4" width="14.85546875" style="1" bestFit="1" customWidth="1"/>
    <col min="5" max="5" width="20.140625" style="1" bestFit="1" customWidth="1"/>
    <col min="6" max="6" width="25.5703125" style="1" bestFit="1" customWidth="1"/>
    <col min="7" max="7" width="20.42578125" style="1" bestFit="1" customWidth="1"/>
    <col min="8" max="8" width="32.7109375" style="1" bestFit="1" customWidth="1"/>
    <col min="9" max="9" width="16.7109375" style="1" bestFit="1" customWidth="1"/>
    <col min="10" max="10" width="16.7109375" style="1" customWidth="1"/>
    <col min="11" max="11" width="9.42578125" style="1" bestFit="1" customWidth="1"/>
    <col min="12" max="12" width="10.28515625" style="5" bestFit="1" customWidth="1"/>
    <col min="13" max="13" width="10.28515625" style="5" customWidth="1"/>
    <col min="14" max="14" width="16.7109375" style="1" bestFit="1" customWidth="1"/>
    <col min="15" max="16384" width="9.140625" style="1"/>
  </cols>
  <sheetData>
    <row r="1" spans="1:12" s="6" customFormat="1" x14ac:dyDescent="0.25">
      <c r="A1" s="6" t="s">
        <v>50</v>
      </c>
      <c r="B1" s="6" t="s">
        <v>51</v>
      </c>
      <c r="C1" s="6" t="s">
        <v>52</v>
      </c>
      <c r="D1" s="6" t="s">
        <v>53</v>
      </c>
      <c r="E1" s="6" t="s">
        <v>54</v>
      </c>
      <c r="F1" s="6" t="s">
        <v>55</v>
      </c>
      <c r="G1" s="6" t="s">
        <v>56</v>
      </c>
      <c r="H1" s="6" t="s">
        <v>57</v>
      </c>
      <c r="I1" s="6" t="s">
        <v>58</v>
      </c>
      <c r="J1" s="6" t="s">
        <v>59</v>
      </c>
      <c r="K1" s="6" t="s">
        <v>60</v>
      </c>
      <c r="L1" s="6" t="s">
        <v>61</v>
      </c>
    </row>
    <row r="2" spans="1:12" x14ac:dyDescent="0.25">
      <c r="A2" s="2" t="b">
        <v>1</v>
      </c>
      <c r="B2" s="3" t="s">
        <v>42</v>
      </c>
      <c r="C2" s="3" t="s">
        <v>43</v>
      </c>
      <c r="D2" s="3" t="s">
        <v>36</v>
      </c>
      <c r="E2" s="4">
        <v>4.3E-3</v>
      </c>
      <c r="F2" s="4">
        <v>1.8E-3</v>
      </c>
      <c r="G2" s="4">
        <v>8.6999999999999994E-3</v>
      </c>
      <c r="H2" s="4">
        <v>5.0000000000000001E-3</v>
      </c>
      <c r="I2" s="4">
        <f>0.018-0.005-0.004</f>
        <v>8.9999999999999976E-3</v>
      </c>
      <c r="J2" s="4">
        <v>1E-3</v>
      </c>
      <c r="K2" s="7">
        <v>0</v>
      </c>
      <c r="L2" s="5" t="s">
        <v>0</v>
      </c>
    </row>
    <row r="3" spans="1:12" x14ac:dyDescent="0.25">
      <c r="A3" s="2" t="b">
        <v>1</v>
      </c>
      <c r="B3" s="3" t="s">
        <v>38</v>
      </c>
      <c r="C3" s="3" t="s">
        <v>39</v>
      </c>
      <c r="D3" s="3" t="s">
        <v>36</v>
      </c>
      <c r="E3" s="4">
        <v>4.3E-3</v>
      </c>
      <c r="F3" s="4">
        <v>2.7000000000000001E-3</v>
      </c>
      <c r="G3" s="4">
        <v>8.6999999999999994E-3</v>
      </c>
      <c r="H3" s="4">
        <v>5.0000000000000001E-3</v>
      </c>
      <c r="I3" s="4">
        <f>0.018-0.005-0.004</f>
        <v>8.9999999999999976E-3</v>
      </c>
      <c r="J3" s="4">
        <v>1E-3</v>
      </c>
      <c r="K3" s="7">
        <v>0</v>
      </c>
      <c r="L3" s="5" t="s">
        <v>0</v>
      </c>
    </row>
    <row r="4" spans="1:12" x14ac:dyDescent="0.25">
      <c r="A4" s="2" t="b">
        <v>1</v>
      </c>
      <c r="B4" s="3" t="s">
        <v>35</v>
      </c>
      <c r="C4" s="3" t="s">
        <v>37</v>
      </c>
      <c r="D4" s="3" t="s">
        <v>36</v>
      </c>
      <c r="E4" s="4">
        <v>4.3E-3</v>
      </c>
      <c r="F4" s="4">
        <v>3.3E-3</v>
      </c>
      <c r="G4" s="4">
        <v>8.6999999999999994E-3</v>
      </c>
      <c r="H4" s="4">
        <v>5.0000000000000001E-3</v>
      </c>
      <c r="I4" s="4">
        <f>0.021-0.005-0.0045</f>
        <v>1.15E-2</v>
      </c>
      <c r="J4" s="4">
        <v>1E-3</v>
      </c>
      <c r="K4" s="7">
        <v>0</v>
      </c>
      <c r="L4" s="5" t="s">
        <v>0</v>
      </c>
    </row>
    <row r="5" spans="1:12" x14ac:dyDescent="0.25">
      <c r="A5" s="2" t="b">
        <v>1</v>
      </c>
      <c r="B5" s="3" t="s">
        <v>40</v>
      </c>
      <c r="C5" s="3" t="s">
        <v>41</v>
      </c>
      <c r="D5" s="3" t="s">
        <v>26</v>
      </c>
      <c r="E5" s="4">
        <v>5.3E-3</v>
      </c>
      <c r="F5" s="4">
        <v>1.8E-3</v>
      </c>
      <c r="G5" s="4">
        <v>8.6999999999999994E-3</v>
      </c>
      <c r="H5" s="4">
        <v>5.0000000000000001E-3</v>
      </c>
      <c r="I5" s="4">
        <f>0.0185-0.005-0.0045</f>
        <v>8.9999999999999976E-3</v>
      </c>
      <c r="J5" s="4">
        <v>1E-3</v>
      </c>
      <c r="K5" s="7">
        <v>0</v>
      </c>
      <c r="L5" s="5" t="s">
        <v>0</v>
      </c>
    </row>
    <row r="6" spans="1:12" x14ac:dyDescent="0.25">
      <c r="A6" s="2" t="b">
        <v>1</v>
      </c>
      <c r="B6" s="3" t="s">
        <v>33</v>
      </c>
      <c r="C6" s="3" t="s">
        <v>34</v>
      </c>
      <c r="D6" s="3" t="s">
        <v>26</v>
      </c>
      <c r="E6" s="4">
        <v>5.3E-3</v>
      </c>
      <c r="F6" s="4">
        <v>2.7000000000000001E-3</v>
      </c>
      <c r="G6" s="4">
        <v>8.6999999999999994E-3</v>
      </c>
      <c r="H6" s="4">
        <v>5.4999999999999997E-3</v>
      </c>
      <c r="I6" s="4">
        <f>0.019-0.0055-0.0045</f>
        <v>9.0000000000000011E-3</v>
      </c>
      <c r="J6" s="4">
        <v>1E-3</v>
      </c>
      <c r="K6" s="7">
        <v>0</v>
      </c>
      <c r="L6" s="5" t="s">
        <v>0</v>
      </c>
    </row>
    <row r="7" spans="1:12" x14ac:dyDescent="0.25">
      <c r="A7" s="2" t="b">
        <v>1</v>
      </c>
      <c r="B7" s="3" t="s">
        <v>31</v>
      </c>
      <c r="C7" s="3" t="s">
        <v>32</v>
      </c>
      <c r="D7" s="3" t="s">
        <v>26</v>
      </c>
      <c r="E7" s="4">
        <v>5.3E-3</v>
      </c>
      <c r="F7" s="4">
        <v>3.3E-3</v>
      </c>
      <c r="G7" s="4">
        <v>8.6999999999999994E-3</v>
      </c>
      <c r="H7" s="4">
        <v>5.0000000000000001E-3</v>
      </c>
      <c r="I7" s="4">
        <f>0.021-0.005-0.0045</f>
        <v>1.15E-2</v>
      </c>
      <c r="J7" s="4">
        <v>1E-3</v>
      </c>
      <c r="K7" s="7">
        <v>0</v>
      </c>
      <c r="L7" s="5" t="s">
        <v>0</v>
      </c>
    </row>
    <row r="8" spans="1:12" x14ac:dyDescent="0.25">
      <c r="A8" s="2" t="b">
        <v>1</v>
      </c>
      <c r="B8" s="3" t="s">
        <v>27</v>
      </c>
      <c r="C8" s="3" t="s">
        <v>28</v>
      </c>
      <c r="D8" s="3" t="s">
        <v>26</v>
      </c>
      <c r="E8" s="4">
        <v>5.3E-3</v>
      </c>
      <c r="F8" s="4">
        <v>3.8E-3</v>
      </c>
      <c r="G8" s="4">
        <v>1.03E-2</v>
      </c>
      <c r="H8" s="4">
        <v>6.0000000000000001E-3</v>
      </c>
      <c r="I8" s="4">
        <f>0.023-0.006-0.005</f>
        <v>1.2E-2</v>
      </c>
      <c r="J8" s="4">
        <v>1E-3</v>
      </c>
      <c r="K8" s="7">
        <v>0</v>
      </c>
      <c r="L8" s="5" t="s">
        <v>0</v>
      </c>
    </row>
    <row r="9" spans="1:12" x14ac:dyDescent="0.25">
      <c r="A9" s="2" t="b">
        <v>1</v>
      </c>
      <c r="B9" s="3" t="s">
        <v>24</v>
      </c>
      <c r="C9" s="3" t="s">
        <v>25</v>
      </c>
      <c r="D9" s="3" t="s">
        <v>26</v>
      </c>
      <c r="E9" s="4">
        <v>5.3E-3</v>
      </c>
      <c r="F9" s="4">
        <v>4.7000000000000002E-3</v>
      </c>
      <c r="G9" s="4">
        <v>1.1900000000000001E-2</v>
      </c>
      <c r="H9" s="4">
        <v>6.0000000000000001E-3</v>
      </c>
      <c r="I9" s="4">
        <f>0.0255-0.006-0.0055</f>
        <v>1.3999999999999997E-2</v>
      </c>
      <c r="J9" s="4">
        <v>1E-3</v>
      </c>
      <c r="K9" s="7">
        <v>0</v>
      </c>
      <c r="L9" s="5" t="s">
        <v>0</v>
      </c>
    </row>
    <row r="10" spans="1:12" x14ac:dyDescent="0.25">
      <c r="A10" s="2" t="b">
        <v>1</v>
      </c>
      <c r="B10" s="3" t="s">
        <v>29</v>
      </c>
      <c r="C10" s="3" t="s">
        <v>30</v>
      </c>
      <c r="D10" s="3" t="s">
        <v>26</v>
      </c>
      <c r="E10" s="4">
        <v>5.3E-3</v>
      </c>
      <c r="F10" s="4">
        <v>5.5999999999999999E-3</v>
      </c>
      <c r="G10" s="4">
        <v>1.1900000000000001E-2</v>
      </c>
      <c r="H10" s="4">
        <v>6.0000000000000001E-3</v>
      </c>
      <c r="I10" s="4">
        <f>0.0265-0.006-0.005</f>
        <v>1.5499999999999996E-2</v>
      </c>
      <c r="J10" s="4">
        <v>1E-3</v>
      </c>
      <c r="K10" s="7">
        <v>0</v>
      </c>
      <c r="L10" s="5" t="s">
        <v>0</v>
      </c>
    </row>
    <row r="11" spans="1:12" x14ac:dyDescent="0.25">
      <c r="A11" s="2" t="b">
        <v>1</v>
      </c>
      <c r="B11" s="3" t="s">
        <v>16</v>
      </c>
      <c r="C11" s="3" t="s">
        <v>17</v>
      </c>
      <c r="D11" s="3" t="s">
        <v>15</v>
      </c>
      <c r="E11" s="4">
        <v>6.4000000000000003E-3</v>
      </c>
      <c r="F11" s="4">
        <v>3.8E-3</v>
      </c>
      <c r="G11" s="4">
        <v>1.03E-2</v>
      </c>
      <c r="H11" s="4">
        <v>6.0000000000000001E-3</v>
      </c>
      <c r="I11" s="4">
        <f>0.024-0.006-0.0055</f>
        <v>1.2500000000000002E-2</v>
      </c>
      <c r="J11" s="4">
        <v>1E-3</v>
      </c>
      <c r="K11" s="7">
        <v>0</v>
      </c>
      <c r="L11" s="5" t="s">
        <v>0</v>
      </c>
    </row>
    <row r="12" spans="1:12" x14ac:dyDescent="0.25">
      <c r="A12" s="2" t="b">
        <v>1</v>
      </c>
      <c r="B12" s="3" t="s">
        <v>13</v>
      </c>
      <c r="C12" s="3" t="s">
        <v>14</v>
      </c>
      <c r="D12" s="3" t="s">
        <v>15</v>
      </c>
      <c r="E12" s="4">
        <v>6.4000000000000003E-3</v>
      </c>
      <c r="F12" s="4">
        <v>4.7000000000000002E-3</v>
      </c>
      <c r="G12" s="4">
        <v>1.1900000000000001E-2</v>
      </c>
      <c r="H12" s="4">
        <v>7.0000000000000001E-3</v>
      </c>
      <c r="I12" s="4">
        <f>0.027-0.007-0.006</f>
        <v>1.4E-2</v>
      </c>
      <c r="J12" s="4">
        <v>1E-3</v>
      </c>
      <c r="K12" s="7">
        <v>0</v>
      </c>
      <c r="L12" s="5" t="s">
        <v>0</v>
      </c>
    </row>
    <row r="13" spans="1:12" x14ac:dyDescent="0.25">
      <c r="A13" s="2" t="b">
        <v>1</v>
      </c>
      <c r="B13" s="3" t="s">
        <v>18</v>
      </c>
      <c r="C13" s="3" t="s">
        <v>19</v>
      </c>
      <c r="D13" s="3" t="s">
        <v>15</v>
      </c>
      <c r="E13" s="4">
        <v>6.4000000000000003E-3</v>
      </c>
      <c r="F13" s="4">
        <v>5.5999999999999999E-3</v>
      </c>
      <c r="G13" s="4">
        <v>1.1900000000000001E-2</v>
      </c>
      <c r="H13" s="4">
        <v>7.0000000000000001E-3</v>
      </c>
      <c r="I13" s="4">
        <f>0.0285-0.007-0.006</f>
        <v>1.5500000000000002E-2</v>
      </c>
      <c r="J13" s="4">
        <v>1E-3</v>
      </c>
      <c r="K13" s="7">
        <v>0</v>
      </c>
      <c r="L13" s="5" t="s">
        <v>0</v>
      </c>
    </row>
    <row r="14" spans="1:12" x14ac:dyDescent="0.25">
      <c r="A14" s="2" t="b">
        <v>1</v>
      </c>
      <c r="B14" s="3" t="s">
        <v>20</v>
      </c>
      <c r="C14" s="3" t="s">
        <v>21</v>
      </c>
      <c r="D14" s="3" t="s">
        <v>15</v>
      </c>
      <c r="E14" s="4">
        <v>6.4000000000000003E-3</v>
      </c>
      <c r="F14" s="4">
        <v>7.1000000000000004E-3</v>
      </c>
      <c r="G14" s="4">
        <v>1.38E-2</v>
      </c>
      <c r="H14" s="4">
        <v>7.0000000000000001E-3</v>
      </c>
      <c r="I14" s="4">
        <f>0.031-0.007-0.006</f>
        <v>1.8000000000000002E-2</v>
      </c>
      <c r="J14" s="4">
        <v>1E-3</v>
      </c>
      <c r="K14" s="7">
        <v>0</v>
      </c>
      <c r="L14" s="5" t="s">
        <v>0</v>
      </c>
    </row>
    <row r="15" spans="1:12" x14ac:dyDescent="0.25">
      <c r="A15" s="2" t="b">
        <v>1</v>
      </c>
      <c r="B15" s="3" t="s">
        <v>22</v>
      </c>
      <c r="C15" s="3" t="s">
        <v>23</v>
      </c>
      <c r="D15" s="3" t="s">
        <v>15</v>
      </c>
      <c r="E15" s="4">
        <v>6.4000000000000003E-3</v>
      </c>
      <c r="F15" s="4">
        <v>8.6999999999999994E-3</v>
      </c>
      <c r="G15" s="4">
        <v>1.5699999999999999E-2</v>
      </c>
      <c r="H15" s="4">
        <v>7.0000000000000001E-3</v>
      </c>
      <c r="I15" s="4">
        <f>0.034-0.007-0.006</f>
        <v>2.1000000000000005E-2</v>
      </c>
      <c r="J15" s="4">
        <v>1E-3</v>
      </c>
      <c r="K15" s="7">
        <v>0</v>
      </c>
      <c r="L15" s="5" t="s">
        <v>0</v>
      </c>
    </row>
    <row r="16" spans="1:12" x14ac:dyDescent="0.25">
      <c r="A16" s="2" t="b">
        <v>1</v>
      </c>
      <c r="B16" s="3" t="s">
        <v>44</v>
      </c>
      <c r="C16" s="3" t="s">
        <v>45</v>
      </c>
      <c r="D16" s="3" t="s">
        <v>15</v>
      </c>
      <c r="E16" s="4">
        <v>6.4000000000000003E-3</v>
      </c>
      <c r="F16" s="4">
        <v>9.7999999999999997E-3</v>
      </c>
      <c r="G16" s="4">
        <v>1.7899999999999999E-2</v>
      </c>
      <c r="H16" s="4">
        <v>8.0000000000000002E-3</v>
      </c>
      <c r="I16" s="4">
        <v>2.5999999999999999E-2</v>
      </c>
      <c r="J16" s="4">
        <v>1E-3</v>
      </c>
      <c r="K16" s="7">
        <v>0</v>
      </c>
      <c r="L16" s="5" t="s">
        <v>0</v>
      </c>
    </row>
    <row r="17" spans="1:12" x14ac:dyDescent="0.25">
      <c r="A17" s="2" t="b">
        <v>1</v>
      </c>
      <c r="B17" s="3" t="s">
        <v>1</v>
      </c>
      <c r="C17" s="3" t="s">
        <v>3</v>
      </c>
      <c r="D17" s="3" t="s">
        <v>2</v>
      </c>
      <c r="E17" s="4">
        <v>8.3000000000000001E-3</v>
      </c>
      <c r="F17" s="4">
        <v>4.7000000000000002E-3</v>
      </c>
      <c r="G17" s="4">
        <v>1.4999999999999999E-2</v>
      </c>
      <c r="H17" s="4">
        <v>8.0000000000000002E-3</v>
      </c>
      <c r="I17" s="4">
        <f>0.03-0.008-0.008</f>
        <v>1.3999999999999999E-2</v>
      </c>
      <c r="J17" s="4">
        <v>1E-3</v>
      </c>
      <c r="K17" s="7">
        <v>0</v>
      </c>
      <c r="L17" s="5" t="s">
        <v>0</v>
      </c>
    </row>
    <row r="18" spans="1:12" x14ac:dyDescent="0.25">
      <c r="A18" s="2" t="b">
        <v>1</v>
      </c>
      <c r="B18" s="3" t="s">
        <v>4</v>
      </c>
      <c r="C18" s="3" t="s">
        <v>5</v>
      </c>
      <c r="D18" s="1" t="s">
        <v>2</v>
      </c>
      <c r="E18" s="4">
        <v>8.3000000000000001E-3</v>
      </c>
      <c r="F18" s="4">
        <v>5.5999999999999999E-3</v>
      </c>
      <c r="G18" s="4">
        <v>1.4999999999999999E-2</v>
      </c>
      <c r="H18" s="4">
        <v>8.0000000000000002E-3</v>
      </c>
      <c r="I18" s="1">
        <f>0.031-0.008-0.0075</f>
        <v>1.55E-2</v>
      </c>
      <c r="J18" s="4">
        <v>1E-3</v>
      </c>
      <c r="K18" s="7">
        <v>0</v>
      </c>
      <c r="L18" s="5" t="s">
        <v>0</v>
      </c>
    </row>
    <row r="19" spans="1:12" x14ac:dyDescent="0.25">
      <c r="A19" s="2" t="b">
        <v>1</v>
      </c>
      <c r="B19" s="3" t="s">
        <v>6</v>
      </c>
      <c r="C19" s="3" t="s">
        <v>7</v>
      </c>
      <c r="D19" s="1" t="s">
        <v>2</v>
      </c>
      <c r="E19" s="4">
        <v>8.3000000000000001E-3</v>
      </c>
      <c r="F19" s="4">
        <v>7.1000000000000004E-3</v>
      </c>
      <c r="G19" s="4">
        <v>1.4999999999999999E-2</v>
      </c>
      <c r="H19" s="4">
        <v>8.5000000000000006E-3</v>
      </c>
      <c r="I19" s="1">
        <f>0.034-0.0085-0.0075</f>
        <v>1.8000000000000002E-2</v>
      </c>
      <c r="J19" s="4">
        <v>1E-3</v>
      </c>
      <c r="K19" s="7">
        <v>0</v>
      </c>
      <c r="L19" s="5" t="s">
        <v>0</v>
      </c>
    </row>
    <row r="20" spans="1:12" x14ac:dyDescent="0.25">
      <c r="A20" s="2" t="b">
        <v>1</v>
      </c>
      <c r="B20" s="3" t="s">
        <v>46</v>
      </c>
      <c r="C20" s="3" t="s">
        <v>47</v>
      </c>
      <c r="D20" s="1" t="s">
        <v>2</v>
      </c>
      <c r="E20" s="4">
        <v>8.3000000000000001E-3</v>
      </c>
      <c r="F20" s="4">
        <v>9.7999999999999997E-3</v>
      </c>
      <c r="G20" s="4">
        <v>1.7899999999999999E-2</v>
      </c>
      <c r="H20" s="4">
        <v>8.9999999999999993E-3</v>
      </c>
      <c r="I20" s="4">
        <v>2.5999999999999999E-2</v>
      </c>
      <c r="J20" s="4">
        <v>1E-3</v>
      </c>
      <c r="K20" s="7">
        <v>0</v>
      </c>
      <c r="L20" s="5" t="s">
        <v>0</v>
      </c>
    </row>
    <row r="21" spans="1:12" x14ac:dyDescent="0.25">
      <c r="A21" s="2" t="b">
        <v>1</v>
      </c>
      <c r="B21" s="3" t="s">
        <v>48</v>
      </c>
      <c r="C21" s="3" t="s">
        <v>49</v>
      </c>
      <c r="D21" s="1" t="s">
        <v>2</v>
      </c>
      <c r="E21" s="4">
        <v>8.3000000000000001E-3</v>
      </c>
      <c r="F21" s="4">
        <v>1.15E-2</v>
      </c>
      <c r="G21" s="4">
        <v>2.1499999999999998E-2</v>
      </c>
      <c r="H21" s="4">
        <v>8.9999999999999993E-3</v>
      </c>
      <c r="I21" s="4">
        <v>0.03</v>
      </c>
      <c r="J21" s="4">
        <v>1E-3</v>
      </c>
      <c r="K21" s="7">
        <v>0</v>
      </c>
      <c r="L21" s="5" t="s">
        <v>0</v>
      </c>
    </row>
    <row r="22" spans="1:12" x14ac:dyDescent="0.25">
      <c r="A22" s="2" t="b">
        <v>1</v>
      </c>
      <c r="B22" s="3" t="s">
        <v>8</v>
      </c>
      <c r="C22" s="3" t="s">
        <v>9</v>
      </c>
      <c r="D22" s="1" t="s">
        <v>10</v>
      </c>
      <c r="E22" s="4">
        <v>1.0500000000000001E-2</v>
      </c>
      <c r="F22" s="4">
        <v>8.6999999999999994E-3</v>
      </c>
      <c r="G22" s="4">
        <v>0.02</v>
      </c>
      <c r="H22" s="4">
        <v>1.0999999999999999E-2</v>
      </c>
      <c r="I22" s="1">
        <f>0.042-0.011-0.01</f>
        <v>2.1000000000000005E-2</v>
      </c>
      <c r="J22" s="4">
        <v>1E-3</v>
      </c>
      <c r="K22" s="7">
        <v>0</v>
      </c>
      <c r="L22" s="5" t="s">
        <v>0</v>
      </c>
    </row>
    <row r="23" spans="1:12" x14ac:dyDescent="0.25">
      <c r="A23" s="2" t="b">
        <v>1</v>
      </c>
      <c r="B23" s="3" t="s">
        <v>11</v>
      </c>
      <c r="C23" s="3" t="s">
        <v>12</v>
      </c>
      <c r="D23" s="1" t="s">
        <v>10</v>
      </c>
      <c r="E23" s="4">
        <v>1.0500000000000001E-2</v>
      </c>
      <c r="F23" s="4">
        <v>9.7999999999999997E-3</v>
      </c>
      <c r="G23" s="4">
        <v>0.02</v>
      </c>
      <c r="H23" s="4">
        <v>1.0999999999999999E-2</v>
      </c>
      <c r="I23" s="1">
        <f>0.047-0.011-0.01</f>
        <v>2.6000000000000002E-2</v>
      </c>
      <c r="J23" s="4">
        <v>1E-3</v>
      </c>
      <c r="K23" s="7">
        <v>0</v>
      </c>
      <c r="L23" s="5" t="s">
        <v>0</v>
      </c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323850</xdr:colOff>
                    <xdr:row>17</xdr:row>
                    <xdr:rowOff>19050</xdr:rowOff>
                  </from>
                  <to>
                    <xdr:col>0</xdr:col>
                    <xdr:colOff>704850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0</xdr:col>
                    <xdr:colOff>323850</xdr:colOff>
                    <xdr:row>21</xdr:row>
                    <xdr:rowOff>19050</xdr:rowOff>
                  </from>
                  <to>
                    <xdr:col>0</xdr:col>
                    <xdr:colOff>704850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0</xdr:col>
                    <xdr:colOff>323850</xdr:colOff>
                    <xdr:row>22</xdr:row>
                    <xdr:rowOff>19050</xdr:rowOff>
                  </from>
                  <to>
                    <xdr:col>0</xdr:col>
                    <xdr:colOff>704850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0</xdr:col>
                    <xdr:colOff>323850</xdr:colOff>
                    <xdr:row>22</xdr:row>
                    <xdr:rowOff>19050</xdr:rowOff>
                  </from>
                  <to>
                    <xdr:col>0</xdr:col>
                    <xdr:colOff>704850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8" name="Check Box 1">
              <controlPr defaultSize="0" autoFill="0" autoLine="0" autoPict="0">
                <anchor moveWithCells="1">
                  <from>
                    <xdr:col>0</xdr:col>
                    <xdr:colOff>323850</xdr:colOff>
                    <xdr:row>16</xdr:row>
                    <xdr:rowOff>19050</xdr:rowOff>
                  </from>
                  <to>
                    <xdr:col>0</xdr:col>
                    <xdr:colOff>704850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0</xdr:col>
                    <xdr:colOff>323850</xdr:colOff>
                    <xdr:row>11</xdr:row>
                    <xdr:rowOff>19050</xdr:rowOff>
                  </from>
                  <to>
                    <xdr:col>0</xdr:col>
                    <xdr:colOff>704850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0</xdr:col>
                    <xdr:colOff>323850</xdr:colOff>
                    <xdr:row>12</xdr:row>
                    <xdr:rowOff>19050</xdr:rowOff>
                  </from>
                  <to>
                    <xdr:col>0</xdr:col>
                    <xdr:colOff>704850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0</xdr:col>
                    <xdr:colOff>323850</xdr:colOff>
                    <xdr:row>13</xdr:row>
                    <xdr:rowOff>19050</xdr:rowOff>
                  </from>
                  <to>
                    <xdr:col>0</xdr:col>
                    <xdr:colOff>704850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323850</xdr:colOff>
                    <xdr:row>10</xdr:row>
                    <xdr:rowOff>19050</xdr:rowOff>
                  </from>
                  <to>
                    <xdr:col>0</xdr:col>
                    <xdr:colOff>704850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0</xdr:col>
                    <xdr:colOff>323850</xdr:colOff>
                    <xdr:row>9</xdr:row>
                    <xdr:rowOff>19050</xdr:rowOff>
                  </from>
                  <to>
                    <xdr:col>0</xdr:col>
                    <xdr:colOff>704850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0</xdr:col>
                    <xdr:colOff>323850</xdr:colOff>
                    <xdr:row>8</xdr:row>
                    <xdr:rowOff>19050</xdr:rowOff>
                  </from>
                  <to>
                    <xdr:col>0</xdr:col>
                    <xdr:colOff>704850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0</xdr:col>
                    <xdr:colOff>323850</xdr:colOff>
                    <xdr:row>7</xdr:row>
                    <xdr:rowOff>19050</xdr:rowOff>
                  </from>
                  <to>
                    <xdr:col>0</xdr:col>
                    <xdr:colOff>704850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0</xdr:col>
                    <xdr:colOff>323850</xdr:colOff>
                    <xdr:row>6</xdr:row>
                    <xdr:rowOff>19050</xdr:rowOff>
                  </from>
                  <to>
                    <xdr:col>0</xdr:col>
                    <xdr:colOff>704850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0</xdr:col>
                    <xdr:colOff>323850</xdr:colOff>
                    <xdr:row>5</xdr:row>
                    <xdr:rowOff>19050</xdr:rowOff>
                  </from>
                  <to>
                    <xdr:col>0</xdr:col>
                    <xdr:colOff>704850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22" name="Check Box 12">
              <controlPr defaultSize="0" autoFill="0" autoLine="0" autoPict="0">
                <anchor moveWithCells="1">
                  <from>
                    <xdr:col>0</xdr:col>
                    <xdr:colOff>323850</xdr:colOff>
                    <xdr:row>14</xdr:row>
                    <xdr:rowOff>19050</xdr:rowOff>
                  </from>
                  <to>
                    <xdr:col>0</xdr:col>
                    <xdr:colOff>704850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0</xdr:col>
                    <xdr:colOff>323850</xdr:colOff>
                    <xdr:row>15</xdr:row>
                    <xdr:rowOff>19050</xdr:rowOff>
                  </from>
                  <to>
                    <xdr:col>0</xdr:col>
                    <xdr:colOff>704850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24" name="Check Box 4">
              <controlPr defaultSize="0" autoFill="0" autoLine="0" autoPict="0">
                <anchor moveWithCells="1">
                  <from>
                    <xdr:col>0</xdr:col>
                    <xdr:colOff>323850</xdr:colOff>
                    <xdr:row>18</xdr:row>
                    <xdr:rowOff>19050</xdr:rowOff>
                  </from>
                  <to>
                    <xdr:col>0</xdr:col>
                    <xdr:colOff>704850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0</xdr:col>
                    <xdr:colOff>323850</xdr:colOff>
                    <xdr:row>19</xdr:row>
                    <xdr:rowOff>19050</xdr:rowOff>
                  </from>
                  <to>
                    <xdr:col>0</xdr:col>
                    <xdr:colOff>704850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0</xdr:col>
                    <xdr:colOff>323850</xdr:colOff>
                    <xdr:row>20</xdr:row>
                    <xdr:rowOff>19050</xdr:rowOff>
                  </from>
                  <to>
                    <xdr:col>0</xdr:col>
                    <xdr:colOff>704850</xdr:colOff>
                    <xdr:row>20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4C35C768AFBF4E951520E4C036B0BE" ma:contentTypeVersion="13" ma:contentTypeDescription="Crear nuevo documento." ma:contentTypeScope="" ma:versionID="87b1a8da7cd3a1a8e065b52ae469ee34">
  <xsd:schema xmlns:xsd="http://www.w3.org/2001/XMLSchema" xmlns:xs="http://www.w3.org/2001/XMLSchema" xmlns:p="http://schemas.microsoft.com/office/2006/metadata/properties" xmlns:ns2="e4f0a441-56c9-4651-9c0f-4b8108849da6" xmlns:ns3="ff59f7d6-0b3b-4714-bf55-183974367571" targetNamespace="http://schemas.microsoft.com/office/2006/metadata/properties" ma:root="true" ma:fieldsID="d6c21b65cb8ababb915b191e2a92a762" ns2:_="" ns3:_="">
    <xsd:import namespace="e4f0a441-56c9-4651-9c0f-4b8108849da6"/>
    <xsd:import namespace="ff59f7d6-0b3b-4714-bf55-183974367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f0a441-56c9-4651-9c0f-4b8108849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e682e83f-29ab-4b99-bca3-b1e56d9926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9f7d6-0b3b-4714-bf55-18397436757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cb9e4a-e493-443c-9c0e-6985ab927098}" ma:internalName="TaxCatchAll" ma:showField="CatchAllData" ma:web="ff59f7d6-0b3b-4714-bf55-1839743675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f0a441-56c9-4651-9c0f-4b8108849da6">
      <Terms xmlns="http://schemas.microsoft.com/office/infopath/2007/PartnerControls"/>
    </lcf76f155ced4ddcb4097134ff3c332f>
    <TaxCatchAll xmlns="ff59f7d6-0b3b-4714-bf55-183974367571" xsi:nil="true"/>
  </documentManagement>
</p:properties>
</file>

<file path=customXml/itemProps1.xml><?xml version="1.0" encoding="utf-8"?>
<ds:datastoreItem xmlns:ds="http://schemas.openxmlformats.org/officeDocument/2006/customXml" ds:itemID="{F0EA06B3-6112-4992-94C1-F4334FE8B5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f0a441-56c9-4651-9c0f-4b8108849da6"/>
    <ds:schemaRef ds:uri="ff59f7d6-0b3b-4714-bf55-183974367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AA9225-5BE8-4472-B491-0E6E2AEFA1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45358E-181C-4E5B-903F-76A9C4619208}">
  <ds:schemaRefs>
    <ds:schemaRef ds:uri="http://schemas.microsoft.com/office/2006/metadata/properties"/>
    <ds:schemaRef ds:uri="http://schemas.microsoft.com/office/infopath/2007/PartnerControls"/>
    <ds:schemaRef ds:uri="e4f0a441-56c9-4651-9c0f-4b8108849da6"/>
    <ds:schemaRef ds:uri="ff59f7d6-0b3b-4714-bf55-1839743675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2015-06-05T18:19:34Z</dcterms:created>
  <dcterms:modified xsi:type="dcterms:W3CDTF">2025-06-27T14:17:11Z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0x010100FE4C35C768AFBF4E951520E4C036B0BE</vt:lpwstr>
  </property>
  <property fmtid="{D5CDD505-2E9C-101B-9397-08002B2CF9AE}" pid="3" name="MediaServiceImageTags">
    <vt:lpwstr/>
  </property>
</Properties>
</file>